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09_sep\"/>
    </mc:Choice>
  </mc:AlternateContent>
  <bookViews>
    <workbookView xWindow="0" yWindow="0" windowWidth="19200" windowHeight="7305"/>
  </bookViews>
  <sheets>
    <sheet name="Sheet1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Sheet1!$A$1:$Y$79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62" i="1" l="1"/>
  <c r="V56" i="1"/>
  <c r="V50" i="1"/>
  <c r="W75" i="1" l="1"/>
  <c r="W74" i="1"/>
  <c r="W69" i="1"/>
  <c r="W68" i="1"/>
  <c r="W63" i="1"/>
  <c r="W62" i="1"/>
  <c r="W57" i="1"/>
  <c r="W56" i="1"/>
  <c r="W45" i="1"/>
  <c r="W44" i="1"/>
  <c r="W39" i="1"/>
  <c r="W38" i="1"/>
  <c r="W33" i="1"/>
  <c r="W32" i="1"/>
  <c r="W21" i="1"/>
  <c r="W2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3" i="1"/>
  <c r="H12" i="1"/>
  <c r="H11" i="1"/>
  <c r="H7" i="1"/>
  <c r="H6" i="1"/>
  <c r="H5" i="1"/>
  <c r="Y11" i="1" l="1"/>
  <c r="Y17" i="1" s="1"/>
  <c r="Y23" i="1" s="1"/>
  <c r="Y77" i="1" s="1"/>
  <c r="Y12" i="1"/>
  <c r="Y18" i="1" s="1"/>
  <c r="Y24" i="1" s="1"/>
  <c r="Y78" i="1" s="1"/>
  <c r="Y13" i="1"/>
  <c r="Y19" i="1" s="1"/>
  <c r="Y25" i="1" s="1"/>
  <c r="Y79" i="1" s="1"/>
  <c r="Y4" i="1" l="1"/>
  <c r="Y28" i="1" l="1"/>
  <c r="Y27" i="1"/>
  <c r="Y26" i="1"/>
  <c r="Y46" i="1" l="1"/>
  <c r="Y40" i="1"/>
  <c r="Y34" i="1"/>
  <c r="Y22" i="1"/>
  <c r="Y76" i="1"/>
  <c r="Y70" i="1"/>
  <c r="Y64" i="1"/>
  <c r="Y58" i="1"/>
  <c r="Y52" i="1"/>
  <c r="Y16" i="1"/>
  <c r="Y10" i="1"/>
  <c r="Y74" i="1" l="1"/>
  <c r="Y44" i="1" l="1"/>
  <c r="Y57" i="1"/>
  <c r="Y32" i="1"/>
  <c r="Y75" i="1"/>
  <c r="Y20" i="1"/>
  <c r="Y63" i="1"/>
  <c r="Y33" i="1"/>
  <c r="Y69" i="1"/>
  <c r="Y56" i="1"/>
  <c r="Y39" i="1"/>
  <c r="Y38" i="1"/>
  <c r="Y45" i="1"/>
  <c r="Y68" i="1"/>
  <c r="Y21" i="1"/>
  <c r="Y62" i="1"/>
  <c r="H14" i="1" l="1"/>
  <c r="H8" i="1"/>
  <c r="H9" i="1"/>
  <c r="H52" i="1"/>
  <c r="W50" i="1"/>
  <c r="Y50" i="1" s="1"/>
  <c r="W51" i="1"/>
  <c r="Y51" i="1" s="1"/>
  <c r="H3" i="1"/>
  <c r="W15" i="1" l="1"/>
  <c r="Y15" i="1" s="1"/>
  <c r="H16" i="1"/>
  <c r="W9" i="1"/>
  <c r="Y9" i="1" s="1"/>
  <c r="H10" i="1"/>
  <c r="W14" i="1"/>
  <c r="Y14" i="1" s="1"/>
  <c r="W8" i="1"/>
  <c r="Y8" i="1" s="1"/>
  <c r="H15" i="1"/>
  <c r="W3" i="1"/>
  <c r="Y3" i="1" s="1"/>
  <c r="H4" i="1"/>
  <c r="H2" i="1"/>
  <c r="W2" i="1"/>
  <c r="Y2" i="1" s="1"/>
  <c r="H51" i="1"/>
  <c r="H50" i="1"/>
</calcChain>
</file>

<file path=xl/comments1.xml><?xml version="1.0" encoding="utf-8"?>
<comments xmlns="http://schemas.openxmlformats.org/spreadsheetml/2006/main">
  <authors>
    <author>Author</author>
  </authors>
  <commentList>
    <comment ref="R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<sst xmlns="http://schemas.openxmlformats.org/spreadsheetml/2006/main" count="381" uniqueCount="48">
  <si>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</si>
  <si>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</si>
  <si>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</si>
  <si>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</si>
  <si>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</si>
  <si>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</si>
  <si>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</si>
  <si>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</si>
  <si>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</si>
  <si>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</si>
  <si>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</si>
  <si>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</si>
  <si>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</si>
  <si>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</si>
  <si>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</si>
  <si>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</si>
  <si>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</si>
  <si>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</si>
  <si>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</si>
  <si>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</si>
  <si>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</si>
  <si>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</si>
  <si>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</si>
  <si>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</si>
  <si>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</si>
  <si>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</si>
  <si>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</si>
  <si>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</si>
  <si>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</si>
  <si>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</si>
  <si>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</si>
  <si>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</si>
  <si>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CRELL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</si>
  <si>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</si>
  <si>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</si>
  <si>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</si>
  <si>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</si>
  <si>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</si>
  <si>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</si>
  <si>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</si>
  <si>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</si>
  <si>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</si>
  <si>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</si>
  <si>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</si>
  <si>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</si>
  <si>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</si>
  <si>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 2017</t>
  </si>
  <si>
    <t>Reliquidacion energía  y 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</si>
</sst>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yyyy/mm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6" fontId="0" fillId="0" borderId="0" xfId="0" applyNumberFormat="1" applyAlignment="1">
      <alignment horizontal="right"/>
    </xf>
    <xf numFmtId="6" fontId="1" fillId="2" borderId="0" xfId="0" applyNumberFormat="1" applyFont="1" applyFill="1" applyAlignment="1">
      <alignment horizontal="center" wrapText="1"/>
    </xf>
    <xf numFmtId="164" fontId="0" fillId="0" borderId="1" xfId="0" applyNumberFormat="1" applyFill="1" applyBorder="1"/>
    <xf numFmtId="0" fontId="0" fillId="0" borderId="2" xfId="0" applyBorder="1"/>
    <xf numFmtId="0" fontId="0" fillId="0" borderId="0" xfId="0" applyBorder="1"/>
    <xf numFmtId="0" fontId="0" fillId="0" borderId="5" xfId="0" applyBorder="1"/>
    <xf numFmtId="3" fontId="0" fillId="0" borderId="0" xfId="0" applyNumberFormat="1"/>
    <xf numFmtId="0" fontId="0" fillId="0" borderId="0" xfId="0" applyNumberFormat="1" applyAlignment="1">
      <alignment horizontal="right"/>
    </xf>
    <xf numFmtId="0" fontId="0" fillId="0" borderId="3" xfId="0" applyFill="1" applyBorder="1"/>
    <xf numFmtId="0" fontId="0" fillId="0" borderId="4" xfId="0" applyFill="1" applyBorder="1"/>
    <xf numFmtId="0" fontId="0" fillId="0" borderId="6" xfId="0" applyFill="1" applyBorder="1"/>
    <xf numFmtId="0" fontId="1" fillId="2" borderId="0" xfId="0" applyNumberFormat="1" applyFont="1" applyFill="1" applyAlignment="1">
      <alignment horizontal="center"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09_sep/Ventas_empresas_Gx_Sep_2017_Ael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3.%20Facturacion%20Dx/4.%20Grupo%20SAESA/2017/09_sep/1.%20v1/OC_FRONTEL2_COM_SEP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3.%20Facturacion%20Dx/4.%20Grupo%20SAESA/2017/09_sep/1.%20v1/OC_Luz%20Osorno_COM_SEP1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3.%20Facturacion%20Dx/4.%20Grupo%20SAESA/2017/09_sep/1.%20v1/OC_SAESA_COM_SEP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N°1"/>
      <sheetName val="Tabla N°2"/>
      <sheetName val="Sheet2"/>
      <sheetName val="Tabla N°3"/>
      <sheetName val="Comprobaciones"/>
      <sheetName val="Nombres y Códigos"/>
      <sheetName val="Nuevos Codigos"/>
    </sheetNames>
    <sheetDataSet>
      <sheetData sheetId="0"/>
      <sheetData sheetId="1"/>
      <sheetData sheetId="2"/>
      <sheetData sheetId="3">
        <row r="8">
          <cell r="C8" t="str">
            <v>Elecda SIC</v>
          </cell>
          <cell r="U8">
            <v>0</v>
          </cell>
          <cell r="V8">
            <v>44.801000000000002</v>
          </cell>
          <cell r="W8">
            <v>0</v>
          </cell>
          <cell r="X8">
            <v>2118.8629999999998</v>
          </cell>
          <cell r="Y8">
            <v>0</v>
          </cell>
          <cell r="BD8">
            <v>21.376000000000001</v>
          </cell>
        </row>
        <row r="9">
          <cell r="C9" t="str">
            <v>Elecda SIC</v>
          </cell>
          <cell r="U9">
            <v>0</v>
          </cell>
          <cell r="V9">
            <v>48.094000000000001</v>
          </cell>
          <cell r="W9">
            <v>0</v>
          </cell>
          <cell r="X9">
            <v>2274.6060000000002</v>
          </cell>
          <cell r="Y9">
            <v>0</v>
          </cell>
        </row>
        <row r="10">
          <cell r="C10" t="str">
            <v>Elecda SIC</v>
          </cell>
          <cell r="U10">
            <v>0.249</v>
          </cell>
          <cell r="V10">
            <v>30.794</v>
          </cell>
          <cell r="W10">
            <v>1410.7570000000001</v>
          </cell>
          <cell r="X10">
            <v>1456.402</v>
          </cell>
          <cell r="Y10">
            <v>0</v>
          </cell>
        </row>
        <row r="11">
          <cell r="C11" t="str">
            <v>EMELAT</v>
          </cell>
          <cell r="U11">
            <v>0</v>
          </cell>
          <cell r="V11">
            <v>125.696</v>
          </cell>
          <cell r="W11">
            <v>0</v>
          </cell>
          <cell r="X11">
            <v>5987.152</v>
          </cell>
          <cell r="Y11">
            <v>0</v>
          </cell>
        </row>
        <row r="12">
          <cell r="C12" t="str">
            <v>EMELAT</v>
          </cell>
          <cell r="U12">
            <v>0</v>
          </cell>
          <cell r="V12">
            <v>12.462</v>
          </cell>
          <cell r="W12">
            <v>0</v>
          </cell>
          <cell r="X12">
            <v>589.39</v>
          </cell>
          <cell r="Y12">
            <v>0</v>
          </cell>
        </row>
        <row r="13">
          <cell r="C13" t="str">
            <v>EMELAT</v>
          </cell>
          <cell r="U13">
            <v>0</v>
          </cell>
          <cell r="V13">
            <v>29.626000000000001</v>
          </cell>
          <cell r="W13">
            <v>0</v>
          </cell>
          <cell r="X13">
            <v>1374.4090000000001</v>
          </cell>
          <cell r="Y13">
            <v>0</v>
          </cell>
        </row>
        <row r="14">
          <cell r="C14" t="str">
            <v>EMELAT</v>
          </cell>
          <cell r="U14">
            <v>0</v>
          </cell>
          <cell r="V14">
            <v>0.27700000000000002</v>
          </cell>
          <cell r="W14">
            <v>0</v>
          </cell>
          <cell r="X14">
            <v>14.763</v>
          </cell>
          <cell r="Y14">
            <v>0</v>
          </cell>
        </row>
        <row r="15">
          <cell r="C15" t="str">
            <v>EMELAT</v>
          </cell>
          <cell r="U15">
            <v>0</v>
          </cell>
          <cell r="V15">
            <v>156.42500000000001</v>
          </cell>
          <cell r="W15">
            <v>0</v>
          </cell>
          <cell r="X15">
            <v>7450.8360000000002</v>
          </cell>
          <cell r="Y15">
            <v>0</v>
          </cell>
        </row>
        <row r="16">
          <cell r="C16" t="str">
            <v>EMELAT</v>
          </cell>
          <cell r="U16">
            <v>0</v>
          </cell>
          <cell r="V16">
            <v>13.628</v>
          </cell>
          <cell r="W16">
            <v>0</v>
          </cell>
          <cell r="X16">
            <v>644.53599999999994</v>
          </cell>
          <cell r="Y16">
            <v>3.0859999999999999</v>
          </cell>
        </row>
        <row r="17">
          <cell r="C17" t="str">
            <v>EMELAT</v>
          </cell>
          <cell r="U17">
            <v>0</v>
          </cell>
          <cell r="V17">
            <v>35.832999999999998</v>
          </cell>
          <cell r="W17">
            <v>0</v>
          </cell>
          <cell r="X17">
            <v>1662.365</v>
          </cell>
          <cell r="Y17">
            <v>3.6139999999999999</v>
          </cell>
        </row>
        <row r="18">
          <cell r="C18" t="str">
            <v>EMELAT</v>
          </cell>
          <cell r="U18">
            <v>0</v>
          </cell>
          <cell r="V18">
            <v>0.17799999999999999</v>
          </cell>
          <cell r="W18">
            <v>0</v>
          </cell>
          <cell r="X18">
            <v>9.4870000000000001</v>
          </cell>
          <cell r="Y18">
            <v>3.7240000000000002</v>
          </cell>
        </row>
        <row r="19">
          <cell r="C19" t="str">
            <v>EMELAT</v>
          </cell>
          <cell r="U19">
            <v>0.57899999999999996</v>
          </cell>
          <cell r="V19">
            <v>70.546000000000006</v>
          </cell>
          <cell r="W19">
            <v>3418.37</v>
          </cell>
          <cell r="X19">
            <v>3360.2469999999998</v>
          </cell>
          <cell r="Y19">
            <v>0</v>
          </cell>
          <cell r="BC19">
            <v>-7.1529999999999996</v>
          </cell>
          <cell r="BD19">
            <v>82.876999999999995</v>
          </cell>
          <cell r="BE19">
            <v>2.7E-2</v>
          </cell>
        </row>
        <row r="20">
          <cell r="C20" t="str">
            <v>EMELAT</v>
          </cell>
          <cell r="U20">
            <v>6.2E-2</v>
          </cell>
          <cell r="V20">
            <v>8.1329999999999991</v>
          </cell>
          <cell r="W20">
            <v>351.27300000000002</v>
          </cell>
          <cell r="X20">
            <v>384.65</v>
          </cell>
          <cell r="Y20">
            <v>0.38600000000000001</v>
          </cell>
        </row>
        <row r="21">
          <cell r="C21" t="str">
            <v>EMELAT</v>
          </cell>
          <cell r="U21">
            <v>0.17199999999999999</v>
          </cell>
          <cell r="V21">
            <v>21.007999999999999</v>
          </cell>
          <cell r="W21">
            <v>968.096</v>
          </cell>
          <cell r="X21">
            <v>974.60299999999995</v>
          </cell>
          <cell r="Y21">
            <v>0</v>
          </cell>
        </row>
        <row r="22">
          <cell r="C22" t="str">
            <v>EMELAT</v>
          </cell>
          <cell r="U22">
            <v>1E-3</v>
          </cell>
          <cell r="V22">
            <v>0.16400000000000001</v>
          </cell>
          <cell r="W22">
            <v>5.5380000000000003</v>
          </cell>
          <cell r="X22">
            <v>8.7409999999999997</v>
          </cell>
          <cell r="Y22">
            <v>2.4E-2</v>
          </cell>
        </row>
        <row r="23">
          <cell r="C23" t="str">
            <v>Conafe</v>
          </cell>
          <cell r="U23">
            <v>0</v>
          </cell>
          <cell r="V23">
            <v>2948.328</v>
          </cell>
          <cell r="W23">
            <v>0</v>
          </cell>
          <cell r="X23">
            <v>162258.283</v>
          </cell>
          <cell r="Y23">
            <v>0</v>
          </cell>
        </row>
        <row r="24">
          <cell r="C24" t="str">
            <v>Conafe</v>
          </cell>
          <cell r="U24">
            <v>0</v>
          </cell>
          <cell r="V24">
            <v>318.44200000000001</v>
          </cell>
          <cell r="W24">
            <v>0</v>
          </cell>
          <cell r="X24">
            <v>14773.161</v>
          </cell>
          <cell r="Y24">
            <v>0</v>
          </cell>
        </row>
        <row r="25">
          <cell r="C25" t="str">
            <v>Conafe</v>
          </cell>
          <cell r="U25">
            <v>0</v>
          </cell>
          <cell r="V25">
            <v>87.153999999999996</v>
          </cell>
          <cell r="W25">
            <v>0</v>
          </cell>
          <cell r="X25">
            <v>4688.3620000000001</v>
          </cell>
          <cell r="Y25">
            <v>0</v>
          </cell>
        </row>
        <row r="26">
          <cell r="C26" t="str">
            <v>Conafe</v>
          </cell>
          <cell r="U26">
            <v>0</v>
          </cell>
          <cell r="V26">
            <v>7199.4449999999997</v>
          </cell>
          <cell r="W26">
            <v>0</v>
          </cell>
          <cell r="X26">
            <v>383708.82</v>
          </cell>
          <cell r="Y26">
            <v>0</v>
          </cell>
          <cell r="BC26">
            <v>112.75</v>
          </cell>
          <cell r="BD26">
            <v>6312.5209999999997</v>
          </cell>
          <cell r="BE26">
            <v>4.2999999999999997E-2</v>
          </cell>
        </row>
        <row r="27">
          <cell r="C27" t="str">
            <v>Conafe</v>
          </cell>
          <cell r="U27">
            <v>0</v>
          </cell>
          <cell r="V27">
            <v>2930.2130000000002</v>
          </cell>
          <cell r="W27">
            <v>0</v>
          </cell>
          <cell r="X27">
            <v>160086.32699999999</v>
          </cell>
          <cell r="Y27">
            <v>0</v>
          </cell>
        </row>
        <row r="28">
          <cell r="C28" t="str">
            <v>Conafe</v>
          </cell>
          <cell r="U28">
            <v>0</v>
          </cell>
          <cell r="V28">
            <v>3966.8110000000001</v>
          </cell>
          <cell r="W28">
            <v>0</v>
          </cell>
          <cell r="X28">
            <v>218309.47700000001</v>
          </cell>
          <cell r="Y28">
            <v>0</v>
          </cell>
        </row>
        <row r="29">
          <cell r="C29" t="str">
            <v>Conafe</v>
          </cell>
          <cell r="U29">
            <v>0</v>
          </cell>
          <cell r="V29">
            <v>363.024</v>
          </cell>
          <cell r="W29">
            <v>0</v>
          </cell>
          <cell r="X29">
            <v>16841.409</v>
          </cell>
          <cell r="Y29">
            <v>29.344000000000001</v>
          </cell>
        </row>
        <row r="30">
          <cell r="C30" t="str">
            <v>Conafe</v>
          </cell>
          <cell r="U30">
            <v>0</v>
          </cell>
          <cell r="V30">
            <v>122.971</v>
          </cell>
          <cell r="W30">
            <v>0</v>
          </cell>
          <cell r="X30">
            <v>6615.1019999999999</v>
          </cell>
          <cell r="Y30">
            <v>0</v>
          </cell>
        </row>
        <row r="31">
          <cell r="C31" t="str">
            <v>Conafe</v>
          </cell>
          <cell r="U31">
            <v>0</v>
          </cell>
          <cell r="V31">
            <v>9244.0869999999995</v>
          </cell>
          <cell r="W31">
            <v>0</v>
          </cell>
          <cell r="X31">
            <v>492682.10499999998</v>
          </cell>
          <cell r="Y31">
            <v>7.5819999999999999</v>
          </cell>
        </row>
        <row r="32">
          <cell r="C32" t="str">
            <v>Conafe</v>
          </cell>
          <cell r="U32">
            <v>0</v>
          </cell>
          <cell r="V32">
            <v>4032.0079999999998</v>
          </cell>
          <cell r="W32">
            <v>0</v>
          </cell>
          <cell r="X32">
            <v>220280.693</v>
          </cell>
          <cell r="Y32">
            <v>0</v>
          </cell>
        </row>
        <row r="33">
          <cell r="C33" t="str">
            <v>Conafe</v>
          </cell>
          <cell r="U33">
            <v>16.231999999999999</v>
          </cell>
          <cell r="V33">
            <v>2009.7329999999999</v>
          </cell>
          <cell r="W33">
            <v>92532.17</v>
          </cell>
          <cell r="X33">
            <v>110603.64599999999</v>
          </cell>
          <cell r="Y33">
            <v>0</v>
          </cell>
        </row>
        <row r="34">
          <cell r="C34" t="str">
            <v>Conafe</v>
          </cell>
          <cell r="U34">
            <v>2.3039999999999998</v>
          </cell>
          <cell r="V34">
            <v>266.49700000000001</v>
          </cell>
          <cell r="W34">
            <v>12967.983</v>
          </cell>
          <cell r="X34">
            <v>12363.329</v>
          </cell>
          <cell r="Y34">
            <v>0</v>
          </cell>
        </row>
        <row r="35">
          <cell r="C35" t="str">
            <v>Conafe</v>
          </cell>
          <cell r="U35">
            <v>0.68200000000000005</v>
          </cell>
          <cell r="V35">
            <v>74.605000000000004</v>
          </cell>
          <cell r="W35">
            <v>3844.3850000000002</v>
          </cell>
          <cell r="X35">
            <v>4013.3009999999999</v>
          </cell>
          <cell r="Y35">
            <v>0</v>
          </cell>
        </row>
        <row r="36">
          <cell r="C36" t="str">
            <v>Conafe</v>
          </cell>
          <cell r="U36">
            <v>44.311</v>
          </cell>
          <cell r="V36">
            <v>5425.5810000000001</v>
          </cell>
          <cell r="W36">
            <v>245386.098</v>
          </cell>
          <cell r="X36">
            <v>289167.19099999999</v>
          </cell>
          <cell r="Y36">
            <v>0</v>
          </cell>
        </row>
        <row r="37">
          <cell r="C37" t="str">
            <v>Conafe</v>
          </cell>
          <cell r="U37">
            <v>21.434000000000001</v>
          </cell>
          <cell r="V37">
            <v>2459.6239999999998</v>
          </cell>
          <cell r="W37">
            <v>120544.147</v>
          </cell>
          <cell r="X37">
            <v>134376.63800000001</v>
          </cell>
          <cell r="Y37">
            <v>0</v>
          </cell>
        </row>
        <row r="38">
          <cell r="C38" t="str">
            <v>SAESA</v>
          </cell>
          <cell r="U38">
            <v>0</v>
          </cell>
          <cell r="V38">
            <v>143.61799999999999</v>
          </cell>
          <cell r="W38">
            <v>0</v>
          </cell>
          <cell r="X38">
            <v>8333.2675865675592</v>
          </cell>
          <cell r="Y38">
            <v>1.1100000000000001</v>
          </cell>
        </row>
        <row r="39">
          <cell r="C39" t="str">
            <v>SAESA</v>
          </cell>
          <cell r="U39">
            <v>0</v>
          </cell>
          <cell r="V39">
            <v>109.858</v>
          </cell>
          <cell r="W39">
            <v>0</v>
          </cell>
          <cell r="X39">
            <v>6437.8914218558812</v>
          </cell>
          <cell r="Y39">
            <v>10.521000000000001</v>
          </cell>
        </row>
        <row r="40">
          <cell r="C40" t="str">
            <v>SAESA</v>
          </cell>
          <cell r="U40">
            <v>0</v>
          </cell>
          <cell r="V40">
            <v>321.29199999999997</v>
          </cell>
          <cell r="W40">
            <v>0</v>
          </cell>
          <cell r="X40">
            <v>19113.819269853506</v>
          </cell>
          <cell r="Y40">
            <v>0</v>
          </cell>
        </row>
        <row r="41">
          <cell r="C41" t="str">
            <v>SAESA</v>
          </cell>
          <cell r="U41">
            <v>0</v>
          </cell>
          <cell r="V41">
            <v>1.206</v>
          </cell>
          <cell r="W41">
            <v>0</v>
          </cell>
          <cell r="X41">
            <v>60.02249173044946</v>
          </cell>
          <cell r="Y41">
            <v>0</v>
          </cell>
        </row>
        <row r="42">
          <cell r="C42" t="str">
            <v>SAESA</v>
          </cell>
          <cell r="U42">
            <v>0</v>
          </cell>
          <cell r="V42">
            <v>11.582000000000001</v>
          </cell>
          <cell r="W42">
            <v>0</v>
          </cell>
          <cell r="X42">
            <v>592.80174141494024</v>
          </cell>
          <cell r="Y42">
            <v>0</v>
          </cell>
        </row>
        <row r="43">
          <cell r="C43" t="str">
            <v>SAESA</v>
          </cell>
          <cell r="U43">
            <v>0</v>
          </cell>
          <cell r="V43">
            <v>5.8780000000000001</v>
          </cell>
          <cell r="W43">
            <v>0</v>
          </cell>
          <cell r="X43">
            <v>339.64826402128665</v>
          </cell>
          <cell r="Y43">
            <v>0</v>
          </cell>
        </row>
        <row r="44">
          <cell r="C44" t="str">
            <v>SAESA</v>
          </cell>
          <cell r="U44">
            <v>0</v>
          </cell>
          <cell r="V44">
            <v>212.47900000000001</v>
          </cell>
          <cell r="W44">
            <v>0</v>
          </cell>
          <cell r="X44">
            <v>12328.847105002775</v>
          </cell>
          <cell r="Y44">
            <v>1.6419999999999999</v>
          </cell>
        </row>
        <row r="45">
          <cell r="C45" t="str">
            <v>SAESA</v>
          </cell>
          <cell r="U45">
            <v>0</v>
          </cell>
          <cell r="V45">
            <v>157.97</v>
          </cell>
          <cell r="W45">
            <v>0</v>
          </cell>
          <cell r="X45">
            <v>9257.3477389955533</v>
          </cell>
          <cell r="Y45">
            <v>15.129</v>
          </cell>
        </row>
        <row r="46">
          <cell r="C46" t="str">
            <v>SAESA</v>
          </cell>
          <cell r="U46">
            <v>0</v>
          </cell>
          <cell r="V46">
            <v>450.072</v>
          </cell>
          <cell r="W46">
            <v>0</v>
          </cell>
          <cell r="X46">
            <v>26775.004875382856</v>
          </cell>
          <cell r="Y46">
            <v>0</v>
          </cell>
        </row>
        <row r="47">
          <cell r="C47" t="str">
            <v>SAESA</v>
          </cell>
          <cell r="U47">
            <v>0</v>
          </cell>
          <cell r="V47">
            <v>1.55</v>
          </cell>
          <cell r="W47">
            <v>0</v>
          </cell>
          <cell r="X47">
            <v>77.143335142783314</v>
          </cell>
          <cell r="Y47">
            <v>0</v>
          </cell>
        </row>
        <row r="48">
          <cell r="C48" t="str">
            <v>SAESA</v>
          </cell>
          <cell r="U48">
            <v>0</v>
          </cell>
          <cell r="V48">
            <v>14.89</v>
          </cell>
          <cell r="W48">
            <v>0</v>
          </cell>
          <cell r="X48">
            <v>762.11517265312216</v>
          </cell>
          <cell r="Y48">
            <v>0</v>
          </cell>
        </row>
        <row r="49">
          <cell r="C49" t="str">
            <v>SAESA</v>
          </cell>
          <cell r="U49">
            <v>0</v>
          </cell>
          <cell r="V49">
            <v>8.6579999999999995</v>
          </cell>
          <cell r="W49">
            <v>0</v>
          </cell>
          <cell r="X49">
            <v>500.28490471185773</v>
          </cell>
          <cell r="Y49">
            <v>0</v>
          </cell>
        </row>
        <row r="50">
          <cell r="C50" t="str">
            <v>SAESA</v>
          </cell>
          <cell r="U50">
            <v>0.94099999999999995</v>
          </cell>
          <cell r="V50">
            <v>114.241</v>
          </cell>
          <cell r="W50">
            <v>5029.470539473642</v>
          </cell>
          <cell r="X50">
            <v>6628.7012934107452</v>
          </cell>
          <cell r="Y50">
            <v>0.88300000000000001</v>
          </cell>
        </row>
        <row r="51">
          <cell r="C51" t="str">
            <v>SAESA</v>
          </cell>
          <cell r="U51">
            <v>0.61299999999999999</v>
          </cell>
          <cell r="V51">
            <v>76.662999999999997</v>
          </cell>
          <cell r="W51">
            <v>3283.2871737999776</v>
          </cell>
          <cell r="X51">
            <v>4492.600175442275</v>
          </cell>
          <cell r="Y51">
            <v>7.3419999999999996</v>
          </cell>
        </row>
        <row r="52">
          <cell r="C52" t="str">
            <v>SAESA</v>
          </cell>
          <cell r="U52">
            <v>1.534</v>
          </cell>
          <cell r="V52">
            <v>212.154</v>
          </cell>
          <cell r="W52">
            <v>8340.8587459026276</v>
          </cell>
          <cell r="X52">
            <v>12621.145915169071</v>
          </cell>
          <cell r="Y52">
            <v>0</v>
          </cell>
        </row>
        <row r="53">
          <cell r="C53" t="str">
            <v>SAESA</v>
          </cell>
          <cell r="U53">
            <v>8.0000000000000002E-3</v>
          </cell>
          <cell r="V53">
            <v>0.92400000000000004</v>
          </cell>
          <cell r="W53">
            <v>40.60592445733311</v>
          </cell>
          <cell r="X53">
            <v>45.987381723826957</v>
          </cell>
          <cell r="Y53">
            <v>0</v>
          </cell>
        </row>
        <row r="54">
          <cell r="C54" t="str">
            <v>SAESA</v>
          </cell>
          <cell r="U54">
            <v>7.5999999999999998E-2</v>
          </cell>
          <cell r="V54">
            <v>8.8710000000000004</v>
          </cell>
          <cell r="W54">
            <v>394.07332155058418</v>
          </cell>
          <cell r="X54">
            <v>454.04457331133955</v>
          </cell>
          <cell r="Y54">
            <v>0</v>
          </cell>
        </row>
        <row r="55">
          <cell r="C55" t="str">
            <v>SAESA</v>
          </cell>
          <cell r="U55">
            <v>0.04</v>
          </cell>
          <cell r="V55">
            <v>5.0209999999999999</v>
          </cell>
          <cell r="W55">
            <v>214.89821323162951</v>
          </cell>
          <cell r="X55">
            <v>290.1282636357401</v>
          </cell>
          <cell r="Y55">
            <v>0</v>
          </cell>
        </row>
        <row r="56">
          <cell r="C56" t="str">
            <v>CODINER</v>
          </cell>
          <cell r="U56">
            <v>0</v>
          </cell>
          <cell r="V56">
            <v>17.901399576185248</v>
          </cell>
          <cell r="W56">
            <v>0</v>
          </cell>
          <cell r="X56">
            <v>890.95265690673989</v>
          </cell>
          <cell r="Y56">
            <v>0</v>
          </cell>
        </row>
        <row r="57">
          <cell r="C57" t="str">
            <v>CODINER</v>
          </cell>
          <cell r="U57">
            <v>0</v>
          </cell>
          <cell r="V57">
            <v>143.73353283933682</v>
          </cell>
          <cell r="W57">
            <v>0</v>
          </cell>
          <cell r="X57">
            <v>7356.7134113157763</v>
          </cell>
          <cell r="Y57">
            <v>2.3112735238589908</v>
          </cell>
        </row>
        <row r="58">
          <cell r="C58" t="str">
            <v>CODINER</v>
          </cell>
          <cell r="U58">
            <v>0</v>
          </cell>
          <cell r="V58">
            <v>20.613634414467001</v>
          </cell>
          <cell r="W58">
            <v>0</v>
          </cell>
          <cell r="X58">
            <v>1025.9405848080228</v>
          </cell>
          <cell r="Y58">
            <v>0</v>
          </cell>
        </row>
        <row r="59">
          <cell r="C59" t="str">
            <v>CODINER</v>
          </cell>
          <cell r="U59">
            <v>0</v>
          </cell>
          <cell r="V59">
            <v>167.8728190474996</v>
          </cell>
          <cell r="W59">
            <v>0</v>
          </cell>
          <cell r="X59">
            <v>8592.2344973081726</v>
          </cell>
          <cell r="Y59">
            <v>18.582813412871911</v>
          </cell>
        </row>
        <row r="60">
          <cell r="C60" t="str">
            <v>CODINER</v>
          </cell>
          <cell r="U60">
            <v>1.1047556202151428E-2</v>
          </cell>
          <cell r="V60">
            <v>8.3726534190295059</v>
          </cell>
          <cell r="W60">
            <v>56.074456632170886</v>
          </cell>
          <cell r="X60">
            <v>416.70696066509856</v>
          </cell>
          <cell r="Y60">
            <v>0</v>
          </cell>
        </row>
        <row r="61">
          <cell r="C61" t="str">
            <v>CODINER</v>
          </cell>
          <cell r="U61">
            <v>8.9573290165770134E-2</v>
          </cell>
          <cell r="V61">
            <v>67.877730420798713</v>
          </cell>
          <cell r="W61">
            <v>464.45083891082766</v>
          </cell>
          <cell r="X61">
            <v>3474.1858761277408</v>
          </cell>
          <cell r="Y61">
            <v>12.934109817535045</v>
          </cell>
        </row>
        <row r="62">
          <cell r="C62" t="str">
            <v>FRONTEL</v>
          </cell>
          <cell r="U62">
            <v>0</v>
          </cell>
          <cell r="V62">
            <v>377.90126945450362</v>
          </cell>
          <cell r="W62">
            <v>0</v>
          </cell>
          <cell r="X62">
            <v>18808.1059873626</v>
          </cell>
          <cell r="Y62">
            <v>6.790618616222809</v>
          </cell>
        </row>
        <row r="63">
          <cell r="C63" t="str">
            <v>FRONTEL</v>
          </cell>
          <cell r="U63">
            <v>0</v>
          </cell>
          <cell r="V63">
            <v>288.97563912455985</v>
          </cell>
          <cell r="W63">
            <v>0</v>
          </cell>
          <cell r="X63">
            <v>14790.646011011431</v>
          </cell>
          <cell r="Y63">
            <v>15.697082342876008</v>
          </cell>
        </row>
        <row r="64">
          <cell r="C64" t="str">
            <v>FRONTEL</v>
          </cell>
          <cell r="U64">
            <v>0</v>
          </cell>
          <cell r="V64">
            <v>6.1717231959157077</v>
          </cell>
          <cell r="W64">
            <v>0</v>
          </cell>
          <cell r="X64">
            <v>305.05172176828279</v>
          </cell>
          <cell r="Y64">
            <v>1.8831638882755697</v>
          </cell>
        </row>
        <row r="65">
          <cell r="C65" t="str">
            <v>FRONTEL</v>
          </cell>
          <cell r="U65">
            <v>0</v>
          </cell>
          <cell r="V65">
            <v>167.6231941125597</v>
          </cell>
          <cell r="W65">
            <v>0</v>
          </cell>
          <cell r="X65">
            <v>8249.2750119651228</v>
          </cell>
          <cell r="Y65">
            <v>59.259704783816758</v>
          </cell>
        </row>
        <row r="66">
          <cell r="C66" t="str">
            <v>FRONTEL</v>
          </cell>
          <cell r="U66">
            <v>0</v>
          </cell>
          <cell r="V66">
            <v>530.35444076233262</v>
          </cell>
          <cell r="W66">
            <v>0</v>
          </cell>
          <cell r="X66">
            <v>26395.684108510992</v>
          </cell>
          <cell r="Y66">
            <v>9.5300943122942261</v>
          </cell>
        </row>
        <row r="67">
          <cell r="C67" t="str">
            <v>FRONTEL</v>
          </cell>
          <cell r="U67">
            <v>0</v>
          </cell>
          <cell r="V67">
            <v>407.58957969067058</v>
          </cell>
          <cell r="W67">
            <v>0</v>
          </cell>
          <cell r="X67">
            <v>20861.665741945522</v>
          </cell>
          <cell r="Y67">
            <v>22.140161066465897</v>
          </cell>
        </row>
        <row r="68">
          <cell r="C68" t="str">
            <v>FRONTEL</v>
          </cell>
          <cell r="U68">
            <v>0</v>
          </cell>
          <cell r="V68">
            <v>8.1859937305332213</v>
          </cell>
          <cell r="W68">
            <v>0</v>
          </cell>
          <cell r="X68">
            <v>404.61171096203401</v>
          </cell>
          <cell r="Y68">
            <v>2.4977736838865381</v>
          </cell>
        </row>
        <row r="69">
          <cell r="C69" t="str">
            <v>FRONTEL</v>
          </cell>
          <cell r="U69">
            <v>0</v>
          </cell>
          <cell r="V69">
            <v>228.93223132586692</v>
          </cell>
          <cell r="W69">
            <v>0</v>
          </cell>
          <cell r="X69">
            <v>11266.489374028633</v>
          </cell>
          <cell r="Y69">
            <v>80.934243710696663</v>
          </cell>
        </row>
        <row r="70">
          <cell r="C70" t="str">
            <v>FRONTEL</v>
          </cell>
          <cell r="U70">
            <v>2.3751845045794902</v>
          </cell>
          <cell r="V70">
            <v>291.89241459801417</v>
          </cell>
          <cell r="W70">
            <v>12055.820320647868</v>
          </cell>
          <cell r="X70">
            <v>14527.454429013456</v>
          </cell>
          <cell r="Y70">
            <v>5.2451003071905129</v>
          </cell>
        </row>
        <row r="71">
          <cell r="C71" t="str">
            <v>FRONTEL</v>
          </cell>
          <cell r="U71">
            <v>1.8640911811074392</v>
          </cell>
          <cell r="V71">
            <v>210.46869545620069</v>
          </cell>
          <cell r="W71">
            <v>9665.6395185810543</v>
          </cell>
          <cell r="X71">
            <v>10772.423517507035</v>
          </cell>
          <cell r="Y71">
            <v>11.432605368335677</v>
          </cell>
        </row>
        <row r="72">
          <cell r="C72" t="str">
            <v>FRONTEL</v>
          </cell>
          <cell r="U72">
            <v>3.5758302546669903E-2</v>
          </cell>
          <cell r="V72">
            <v>4.3797480550376173</v>
          </cell>
          <cell r="W72">
            <v>180.04754482148607</v>
          </cell>
          <cell r="X72">
            <v>216.47919757397369</v>
          </cell>
          <cell r="Y72">
            <v>1.3363825815211834</v>
          </cell>
        </row>
        <row r="73">
          <cell r="C73" t="str">
            <v>FRONTEL</v>
          </cell>
          <cell r="U73">
            <v>1.1848138651032292</v>
          </cell>
          <cell r="V73">
            <v>143.25738331721274</v>
          </cell>
          <cell r="W73">
            <v>5983.0637159775624</v>
          </cell>
          <cell r="X73">
            <v>7050.1553125436149</v>
          </cell>
          <cell r="Y73">
            <v>50.645677577170154</v>
          </cell>
        </row>
        <row r="74">
          <cell r="C74" t="str">
            <v>COOPELAN</v>
          </cell>
          <cell r="U74">
            <v>0</v>
          </cell>
          <cell r="V74">
            <v>142.28273300999999</v>
          </cell>
          <cell r="W74">
            <v>0</v>
          </cell>
          <cell r="X74">
            <v>7238.7763246167588</v>
          </cell>
          <cell r="Y74">
            <v>0</v>
          </cell>
          <cell r="BD74">
            <v>28.435604253561078</v>
          </cell>
        </row>
        <row r="75">
          <cell r="C75" t="str">
            <v>COOPELAN</v>
          </cell>
          <cell r="U75">
            <v>0</v>
          </cell>
          <cell r="V75">
            <v>1.3312729999999999</v>
          </cell>
          <cell r="W75">
            <v>0</v>
          </cell>
          <cell r="X75">
            <v>66.989657359999995</v>
          </cell>
          <cell r="Y75">
            <v>0</v>
          </cell>
          <cell r="BD75">
            <v>0.26217927680000563</v>
          </cell>
        </row>
        <row r="76">
          <cell r="C76" t="str">
            <v>COOPELAN</v>
          </cell>
          <cell r="U76">
            <v>0</v>
          </cell>
          <cell r="V76">
            <v>188.74028461999998</v>
          </cell>
          <cell r="W76">
            <v>0</v>
          </cell>
          <cell r="X76">
            <v>9602.3507203271183</v>
          </cell>
          <cell r="Y76">
            <v>0</v>
          </cell>
          <cell r="BD76">
            <v>39.385993216640053</v>
          </cell>
        </row>
        <row r="77">
          <cell r="C77" t="str">
            <v>COOPELAN</v>
          </cell>
          <cell r="U77">
            <v>0</v>
          </cell>
          <cell r="V77">
            <v>1.78321273</v>
          </cell>
          <cell r="W77">
            <v>0</v>
          </cell>
          <cell r="X77">
            <v>89.731264573600001</v>
          </cell>
          <cell r="Y77">
            <v>0</v>
          </cell>
          <cell r="BD77">
            <v>0.37727570960000489</v>
          </cell>
        </row>
        <row r="78">
          <cell r="C78" t="str">
            <v>COOPELAN</v>
          </cell>
          <cell r="U78">
            <v>0.86797497162564086</v>
          </cell>
          <cell r="V78">
            <v>105.31754958</v>
          </cell>
          <cell r="W78">
            <v>4585.2144068729822</v>
          </cell>
          <cell r="X78">
            <v>5358.13565243208</v>
          </cell>
          <cell r="Y78">
            <v>0</v>
          </cell>
          <cell r="BC78">
            <v>11.182320418265988</v>
          </cell>
          <cell r="BD78">
            <v>22.975831050760238</v>
          </cell>
        </row>
        <row r="79">
          <cell r="C79" t="str">
            <v>COOPELAN</v>
          </cell>
          <cell r="U79">
            <v>7.7405569756096217E-3</v>
          </cell>
          <cell r="V79">
            <v>0.93921659000000002</v>
          </cell>
          <cell r="W79">
            <v>41.160944268124084</v>
          </cell>
          <cell r="X79">
            <v>47.261378808800004</v>
          </cell>
          <cell r="Y79">
            <v>0</v>
          </cell>
          <cell r="BD79">
            <v>0.20934428320000539</v>
          </cell>
        </row>
        <row r="80">
          <cell r="C80" t="str">
            <v>Luzlinares</v>
          </cell>
          <cell r="U80">
            <v>0</v>
          </cell>
          <cell r="V80">
            <v>54.450512387291035</v>
          </cell>
          <cell r="W80">
            <v>0</v>
          </cell>
          <cell r="X80">
            <v>2890.6688016165067</v>
          </cell>
          <cell r="Y80">
            <v>0</v>
          </cell>
          <cell r="BD80">
            <v>-57.679536035131662</v>
          </cell>
        </row>
        <row r="81">
          <cell r="C81" t="str">
            <v>Luzlinares</v>
          </cell>
          <cell r="U81">
            <v>0</v>
          </cell>
          <cell r="V81">
            <v>40.133235120843722</v>
          </cell>
          <cell r="W81">
            <v>0</v>
          </cell>
          <cell r="X81">
            <v>2041.8184700080451</v>
          </cell>
          <cell r="Y81">
            <v>0</v>
          </cell>
        </row>
        <row r="82">
          <cell r="C82" t="str">
            <v>Luzlinares</v>
          </cell>
          <cell r="U82">
            <v>0</v>
          </cell>
          <cell r="V82">
            <v>21.300383212327414</v>
          </cell>
          <cell r="W82">
            <v>0</v>
          </cell>
          <cell r="X82">
            <v>1140.252114122311</v>
          </cell>
          <cell r="Y82">
            <v>1.686960382307957E-2</v>
          </cell>
        </row>
        <row r="83">
          <cell r="C83" t="str">
            <v>Luzlinares</v>
          </cell>
          <cell r="U83">
            <v>0</v>
          </cell>
          <cell r="V83">
            <v>74.610476825134668</v>
          </cell>
          <cell r="W83">
            <v>0</v>
          </cell>
          <cell r="X83">
            <v>3960.9209936927491</v>
          </cell>
          <cell r="Y83">
            <v>0</v>
          </cell>
        </row>
        <row r="84">
          <cell r="C84" t="str">
            <v>Luzlinares</v>
          </cell>
          <cell r="U84">
            <v>0</v>
          </cell>
          <cell r="V84">
            <v>56.405124075796692</v>
          </cell>
          <cell r="W84">
            <v>0</v>
          </cell>
          <cell r="X84">
            <v>2869.6670924802324</v>
          </cell>
          <cell r="Y84">
            <v>0</v>
          </cell>
        </row>
        <row r="85">
          <cell r="C85" t="str">
            <v>Luzlinares</v>
          </cell>
          <cell r="U85">
            <v>0</v>
          </cell>
          <cell r="V85">
            <v>28.479542688761168</v>
          </cell>
          <cell r="W85">
            <v>0</v>
          </cell>
          <cell r="X85">
            <v>1524.5668792147628</v>
          </cell>
          <cell r="Y85">
            <v>2.5081734471818991E-2</v>
          </cell>
        </row>
        <row r="86">
          <cell r="C86" t="str">
            <v>Luzlinares</v>
          </cell>
          <cell r="U86">
            <v>5.8323727170275327E-2</v>
          </cell>
          <cell r="V86">
            <v>32.682222824949363</v>
          </cell>
          <cell r="W86">
            <v>319.53587109870062</v>
          </cell>
          <cell r="X86">
            <v>1735.0338453309118</v>
          </cell>
          <cell r="Y86">
            <v>0</v>
          </cell>
        </row>
        <row r="87">
          <cell r="C87" t="str">
            <v>Luzlinares</v>
          </cell>
          <cell r="U87">
            <v>4.8425539689819712E-2</v>
          </cell>
          <cell r="V87">
            <v>27.135684829273334</v>
          </cell>
          <cell r="W87">
            <v>255.81517724242607</v>
          </cell>
          <cell r="X87">
            <v>1380.5551013741099</v>
          </cell>
          <cell r="Y87">
            <v>0</v>
          </cell>
        </row>
        <row r="88">
          <cell r="C88" t="str">
            <v>Luzlinares</v>
          </cell>
          <cell r="U88">
            <v>2.0135703718350908E-2</v>
          </cell>
          <cell r="V88">
            <v>11.283221899366129</v>
          </cell>
          <cell r="W88">
            <v>112.3920615158308</v>
          </cell>
          <cell r="X88">
            <v>604.01343471686766</v>
          </cell>
          <cell r="Y88">
            <v>1.2772439120890511E-2</v>
          </cell>
        </row>
        <row r="89">
          <cell r="C89" t="str">
            <v>Luzparral</v>
          </cell>
          <cell r="U89">
            <v>0</v>
          </cell>
          <cell r="V89">
            <v>3.3437192169221288</v>
          </cell>
          <cell r="W89">
            <v>0</v>
          </cell>
          <cell r="X89">
            <v>177.51136578796198</v>
          </cell>
          <cell r="Y89">
            <v>0</v>
          </cell>
          <cell r="BD89">
            <v>-7.1586210375849619</v>
          </cell>
        </row>
        <row r="90">
          <cell r="C90" t="str">
            <v>Luzparral</v>
          </cell>
          <cell r="U90">
            <v>0</v>
          </cell>
          <cell r="V90">
            <v>7.6715601543930223</v>
          </cell>
          <cell r="W90">
            <v>0</v>
          </cell>
          <cell r="X90">
            <v>390.29829441489937</v>
          </cell>
          <cell r="Y90">
            <v>0</v>
          </cell>
        </row>
        <row r="91">
          <cell r="C91" t="str">
            <v>Luzparral</v>
          </cell>
          <cell r="U91">
            <v>0</v>
          </cell>
          <cell r="V91">
            <v>2.1991930071855745</v>
          </cell>
          <cell r="W91">
            <v>0</v>
          </cell>
          <cell r="X91">
            <v>117.72720006065818</v>
          </cell>
          <cell r="Y91">
            <v>0</v>
          </cell>
        </row>
        <row r="92">
          <cell r="C92" t="str">
            <v>Luzparral</v>
          </cell>
          <cell r="U92">
            <v>0</v>
          </cell>
          <cell r="V92">
            <v>5.4363750145060274</v>
          </cell>
          <cell r="W92">
            <v>0</v>
          </cell>
          <cell r="X92">
            <v>288.60627677009597</v>
          </cell>
          <cell r="Y92">
            <v>0</v>
          </cell>
        </row>
        <row r="93">
          <cell r="C93" t="str">
            <v>Luzparral</v>
          </cell>
          <cell r="U93">
            <v>0</v>
          </cell>
          <cell r="V93">
            <v>12.399178604269535</v>
          </cell>
          <cell r="W93">
            <v>0</v>
          </cell>
          <cell r="X93">
            <v>630.8206106708169</v>
          </cell>
          <cell r="Y93">
            <v>0</v>
          </cell>
        </row>
        <row r="94">
          <cell r="C94" t="str">
            <v>Luzparral</v>
          </cell>
          <cell r="U94">
            <v>0</v>
          </cell>
          <cell r="V94">
            <v>3.8263250674004561</v>
          </cell>
          <cell r="W94">
            <v>0</v>
          </cell>
          <cell r="X94">
            <v>204.83083350808121</v>
          </cell>
          <cell r="Y94">
            <v>0</v>
          </cell>
        </row>
        <row r="95">
          <cell r="C95" t="str">
            <v>Luzparral</v>
          </cell>
          <cell r="U95">
            <v>3.2189691333373276E-3</v>
          </cell>
          <cell r="V95">
            <v>2.0832359028444216</v>
          </cell>
          <cell r="W95">
            <v>17.635637432049883</v>
          </cell>
          <cell r="X95">
            <v>110.59482761020465</v>
          </cell>
          <cell r="Y95">
            <v>0</v>
          </cell>
        </row>
        <row r="96">
          <cell r="C96" t="str">
            <v>Luzparral</v>
          </cell>
          <cell r="U96">
            <v>7.5643404878078004E-3</v>
          </cell>
          <cell r="V96">
            <v>4.8954510070754145</v>
          </cell>
          <cell r="W96">
            <v>39.959763277917872</v>
          </cell>
          <cell r="X96">
            <v>249.06096543596874</v>
          </cell>
          <cell r="Y96">
            <v>0</v>
          </cell>
        </row>
        <row r="97">
          <cell r="C97" t="str">
            <v>Luzparral</v>
          </cell>
          <cell r="U97">
            <v>2.5588094623282568E-3</v>
          </cell>
          <cell r="V97">
            <v>1.6559971592314242</v>
          </cell>
          <cell r="W97">
            <v>14.282583540161498</v>
          </cell>
          <cell r="X97">
            <v>88.648839927976582</v>
          </cell>
          <cell r="Y97">
            <v>0</v>
          </cell>
        </row>
        <row r="98">
          <cell r="C98" t="str">
            <v>Copelec</v>
          </cell>
          <cell r="U98">
            <v>0</v>
          </cell>
          <cell r="V98">
            <v>551.69042753999997</v>
          </cell>
          <cell r="W98">
            <v>0</v>
          </cell>
          <cell r="X98">
            <v>28067.802191525036</v>
          </cell>
          <cell r="Y98">
            <v>10.567192305219976</v>
          </cell>
        </row>
        <row r="99">
          <cell r="C99" t="str">
            <v>Copelec</v>
          </cell>
          <cell r="U99">
            <v>0</v>
          </cell>
          <cell r="V99">
            <v>30.69915336</v>
          </cell>
          <cell r="W99">
            <v>0</v>
          </cell>
          <cell r="X99">
            <v>1643.3870776675199</v>
          </cell>
          <cell r="Y99">
            <v>0</v>
          </cell>
        </row>
        <row r="100">
          <cell r="C100" t="str">
            <v>Copelec</v>
          </cell>
          <cell r="U100">
            <v>0</v>
          </cell>
          <cell r="V100">
            <v>752.55814835000001</v>
          </cell>
          <cell r="W100">
            <v>0</v>
          </cell>
          <cell r="X100">
            <v>38287.148355454599</v>
          </cell>
          <cell r="Y100">
            <v>14.407665873795219</v>
          </cell>
        </row>
        <row r="101">
          <cell r="C101" t="str">
            <v>Copelec</v>
          </cell>
          <cell r="U101">
            <v>0</v>
          </cell>
          <cell r="V101">
            <v>41.516136369999998</v>
          </cell>
          <cell r="W101">
            <v>0</v>
          </cell>
          <cell r="X101">
            <v>2222.4418121588396</v>
          </cell>
          <cell r="Y101">
            <v>0</v>
          </cell>
        </row>
        <row r="102">
          <cell r="C102" t="str">
            <v>Copelec</v>
          </cell>
          <cell r="U102">
            <v>3.2429999999999999</v>
          </cell>
          <cell r="V102">
            <v>392.67640017999997</v>
          </cell>
          <cell r="W102">
            <v>17131.657948199998</v>
          </cell>
          <cell r="X102">
            <v>19977.804535557676</v>
          </cell>
          <cell r="Y102">
            <v>7.5913254195214321</v>
          </cell>
        </row>
        <row r="103">
          <cell r="C103" t="str">
            <v>Copelec</v>
          </cell>
          <cell r="U103">
            <v>0.21</v>
          </cell>
          <cell r="V103">
            <v>25.456880860000002</v>
          </cell>
          <cell r="W103">
            <v>1172.1608220000001</v>
          </cell>
          <cell r="X103">
            <v>1362.75774619752</v>
          </cell>
          <cell r="Y103">
            <v>0</v>
          </cell>
        </row>
        <row r="104">
          <cell r="C104" t="str">
            <v>Cooprel</v>
          </cell>
          <cell r="U104">
            <v>0</v>
          </cell>
          <cell r="V104">
            <v>11.671501000000001</v>
          </cell>
          <cell r="W104">
            <v>0</v>
          </cell>
          <cell r="X104">
            <v>683.97330160199999</v>
          </cell>
          <cell r="Y104">
            <v>0</v>
          </cell>
        </row>
        <row r="105">
          <cell r="C105" t="str">
            <v>Cooprel</v>
          </cell>
          <cell r="U105">
            <v>0</v>
          </cell>
          <cell r="V105">
            <v>8.8326290000000007</v>
          </cell>
          <cell r="W105">
            <v>0</v>
          </cell>
          <cell r="X105">
            <v>512.49563246700006</v>
          </cell>
          <cell r="Y105">
            <v>0</v>
          </cell>
        </row>
        <row r="106">
          <cell r="C106" t="str">
            <v>Cooprel</v>
          </cell>
          <cell r="U106">
            <v>0</v>
          </cell>
          <cell r="V106">
            <v>15.176193999999999</v>
          </cell>
          <cell r="W106">
            <v>0</v>
          </cell>
          <cell r="X106">
            <v>889.35532078799986</v>
          </cell>
          <cell r="Y106">
            <v>0</v>
          </cell>
        </row>
        <row r="107">
          <cell r="C107" t="str">
            <v>Cooprel</v>
          </cell>
          <cell r="U107">
            <v>0</v>
          </cell>
          <cell r="V107">
            <v>11.390677</v>
          </cell>
          <cell r="W107">
            <v>0</v>
          </cell>
          <cell r="X107">
            <v>660.92125157100008</v>
          </cell>
          <cell r="Y107">
            <v>0</v>
          </cell>
        </row>
        <row r="108">
          <cell r="C108" t="str">
            <v>Cooprel</v>
          </cell>
          <cell r="U108">
            <v>6.0999999999999999E-2</v>
          </cell>
          <cell r="V108">
            <v>7.7060469999999999</v>
          </cell>
          <cell r="W108">
            <v>326.72260019999999</v>
          </cell>
          <cell r="X108">
            <v>451.58976629399996</v>
          </cell>
          <cell r="Y108">
            <v>0</v>
          </cell>
        </row>
        <row r="109">
          <cell r="C109" t="str">
            <v>Cooprel</v>
          </cell>
          <cell r="U109">
            <v>4.4999999999999998E-2</v>
          </cell>
          <cell r="V109">
            <v>5.6863809999999999</v>
          </cell>
          <cell r="W109">
            <v>240.51697200000001</v>
          </cell>
          <cell r="X109">
            <v>329.94088476299999</v>
          </cell>
          <cell r="Y109">
            <v>3.8352701474052252E-2</v>
          </cell>
        </row>
        <row r="110">
          <cell r="C110" t="str">
            <v>Luz Osorno</v>
          </cell>
          <cell r="U110">
            <v>0</v>
          </cell>
          <cell r="V110">
            <v>21.808</v>
          </cell>
          <cell r="W110">
            <v>0</v>
          </cell>
          <cell r="X110">
            <v>1265.3838622447417</v>
          </cell>
          <cell r="Y110">
            <v>2E-3</v>
          </cell>
        </row>
        <row r="111">
          <cell r="C111" t="str">
            <v>Luz Osorno</v>
          </cell>
          <cell r="U111">
            <v>0</v>
          </cell>
          <cell r="V111">
            <v>136.24100000000001</v>
          </cell>
          <cell r="W111">
            <v>0</v>
          </cell>
          <cell r="X111">
            <v>7983.9862841583417</v>
          </cell>
          <cell r="Y111">
            <v>0.46300000000000002</v>
          </cell>
        </row>
        <row r="112">
          <cell r="C112" t="str">
            <v>Luz Osorno</v>
          </cell>
          <cell r="U112">
            <v>0</v>
          </cell>
          <cell r="V112">
            <v>19.245999999999999</v>
          </cell>
          <cell r="W112">
            <v>0</v>
          </cell>
          <cell r="X112">
            <v>1144.9540158721682</v>
          </cell>
          <cell r="Y112">
            <v>156.096</v>
          </cell>
        </row>
        <row r="113">
          <cell r="C113" t="str">
            <v>Luz Osorno</v>
          </cell>
          <cell r="U113">
            <v>0</v>
          </cell>
          <cell r="V113">
            <v>30.591000000000001</v>
          </cell>
          <cell r="W113">
            <v>0</v>
          </cell>
          <cell r="X113">
            <v>1775.0072326636507</v>
          </cell>
          <cell r="Y113">
            <v>3.0000000000000001E-3</v>
          </cell>
        </row>
        <row r="114">
          <cell r="C114" t="str">
            <v>Luz Osorno</v>
          </cell>
          <cell r="U114">
            <v>0</v>
          </cell>
          <cell r="V114">
            <v>177.41800000000001</v>
          </cell>
          <cell r="W114">
            <v>0</v>
          </cell>
          <cell r="X114">
            <v>10397.038179129664</v>
          </cell>
          <cell r="Y114">
            <v>0.61499999999999999</v>
          </cell>
        </row>
        <row r="115">
          <cell r="C115" t="str">
            <v>Luz Osorno</v>
          </cell>
          <cell r="U115">
            <v>0</v>
          </cell>
          <cell r="V115">
            <v>25.577000000000002</v>
          </cell>
          <cell r="W115">
            <v>0</v>
          </cell>
          <cell r="X115">
            <v>1521.5883229742512</v>
          </cell>
          <cell r="Y115">
            <v>203.274</v>
          </cell>
        </row>
        <row r="116">
          <cell r="C116" t="str">
            <v>Luz Osorno</v>
          </cell>
          <cell r="U116">
            <v>0.11</v>
          </cell>
          <cell r="V116">
            <v>13.222</v>
          </cell>
          <cell r="W116">
            <v>587.92960610212594</v>
          </cell>
          <cell r="X116">
            <v>767.19118794020426</v>
          </cell>
          <cell r="Y116">
            <v>2E-3</v>
          </cell>
        </row>
        <row r="117">
          <cell r="C117" t="str">
            <v>Luz Osorno</v>
          </cell>
          <cell r="U117">
            <v>0.57499999999999996</v>
          </cell>
          <cell r="V117">
            <v>72.06</v>
          </cell>
          <cell r="W117">
            <v>3079.7555056035681</v>
          </cell>
          <cell r="X117">
            <v>4222.8554666836708</v>
          </cell>
          <cell r="Y117">
            <v>0.24</v>
          </cell>
        </row>
        <row r="118">
          <cell r="C118" t="str">
            <v>Luz Osorno</v>
          </cell>
          <cell r="U118">
            <v>8.1000000000000003E-2</v>
          </cell>
          <cell r="V118">
            <v>9.9979999999999993</v>
          </cell>
          <cell r="W118">
            <v>440.42344095052982</v>
          </cell>
          <cell r="X118">
            <v>594.78594256936174</v>
          </cell>
          <cell r="Y118">
            <v>82.561999999999998</v>
          </cell>
        </row>
        <row r="119">
          <cell r="C119" t="str">
            <v>Crell</v>
          </cell>
          <cell r="U119">
            <v>0</v>
          </cell>
          <cell r="V119">
            <v>0.407169</v>
          </cell>
          <cell r="W119">
            <v>0</v>
          </cell>
          <cell r="X119">
            <v>23.860917737999998</v>
          </cell>
          <cell r="Y119">
            <v>0</v>
          </cell>
        </row>
        <row r="120">
          <cell r="C120" t="str">
            <v>Crell</v>
          </cell>
          <cell r="U120">
            <v>0</v>
          </cell>
          <cell r="V120">
            <v>3.3749189999999998</v>
          </cell>
          <cell r="W120">
            <v>0</v>
          </cell>
          <cell r="X120">
            <v>200.77393130999999</v>
          </cell>
          <cell r="Y120">
            <v>0</v>
          </cell>
        </row>
        <row r="121">
          <cell r="C121" t="str">
            <v>Crell</v>
          </cell>
          <cell r="U121">
            <v>0</v>
          </cell>
          <cell r="V121">
            <v>0.50730874905737866</v>
          </cell>
          <cell r="W121">
            <v>0</v>
          </cell>
          <cell r="X121">
            <v>29.729307312260502</v>
          </cell>
          <cell r="Y121">
            <v>0</v>
          </cell>
        </row>
        <row r="122">
          <cell r="C122" t="str">
            <v>Crell</v>
          </cell>
          <cell r="U122">
            <v>0</v>
          </cell>
          <cell r="V122">
            <v>4.1028479999999998</v>
          </cell>
          <cell r="W122">
            <v>0</v>
          </cell>
          <cell r="X122">
            <v>244.07842751999999</v>
          </cell>
          <cell r="Y122">
            <v>0</v>
          </cell>
        </row>
        <row r="123">
          <cell r="C123" t="str">
            <v>Crell</v>
          </cell>
          <cell r="U123">
            <v>2.3599999999999997E-3</v>
          </cell>
          <cell r="V123">
            <v>0.30083599999999999</v>
          </cell>
          <cell r="W123">
            <v>12.640415351999998</v>
          </cell>
          <cell r="X123">
            <v>17.629591271999999</v>
          </cell>
          <cell r="Y123">
            <v>0</v>
          </cell>
        </row>
        <row r="124">
          <cell r="C124" t="str">
            <v>Crell</v>
          </cell>
          <cell r="U124">
            <v>2.0799999999999999E-2</v>
          </cell>
          <cell r="V124">
            <v>2.6557230000000001</v>
          </cell>
          <cell r="W124">
            <v>113.0973376</v>
          </cell>
          <cell r="X124">
            <v>157.98896127</v>
          </cell>
          <cell r="Y124">
            <v>0</v>
          </cell>
        </row>
      </sheetData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_FRONTEL"/>
      <sheetName val="OC_FRONTEL2_COM_SEP17"/>
    </sheetNames>
    <sheetDataSet>
      <sheetData sheetId="0">
        <row r="23">
          <cell r="B23">
            <v>2017339699</v>
          </cell>
        </row>
        <row r="26">
          <cell r="B26">
            <v>2017339702</v>
          </cell>
        </row>
        <row r="29">
          <cell r="B29">
            <v>2017339705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_Luz Osorno"/>
      <sheetName val="OC_Luz Osorno_COM_SEP17"/>
    </sheetNames>
    <sheetDataSet>
      <sheetData sheetId="0">
        <row r="20">
          <cell r="B20">
            <v>2017339639</v>
          </cell>
        </row>
        <row r="23">
          <cell r="B23">
            <v>2017339642</v>
          </cell>
        </row>
        <row r="26">
          <cell r="B26">
            <v>2017339645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_SAESA"/>
      <sheetName val="OC_SAESA_COM_SEP17"/>
    </sheetNames>
    <sheetDataSet>
      <sheetData sheetId="0">
        <row r="23">
          <cell r="B23">
            <v>2017339586</v>
          </cell>
        </row>
        <row r="26">
          <cell r="B26">
            <v>2017339589</v>
          </cell>
        </row>
        <row r="29">
          <cell r="B29">
            <v>2017339593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79"/>
  <sheetViews>
    <sheetView tabSelected="1" topLeftCell="B40" zoomScale="55" zoomScaleNormal="55" workbookViewId="0">
      <selection activeCell="V50" sqref="V50"/>
    </sheetView>
  </sheetViews>
  <sheetFormatPr defaultRowHeight="15" x14ac:dyDescent="0.25"/>
  <cols>
    <col min="2" max="2" width="13.28515625" bestFit="1" customWidth="1"/>
    <col min="5" max="5" width="12.85546875" bestFit="1" customWidth="1"/>
    <col min="6" max="6" width="39" bestFit="1" customWidth="1"/>
    <col min="7" max="7" width="13.85546875" bestFit="1" customWidth="1"/>
    <col min="8" max="8" width="24.85546875" bestFit="1" customWidth="1"/>
    <col min="9" max="9" width="10.140625" customWidth="1"/>
    <col min="10" max="10" width="11.7109375" customWidth="1"/>
    <col min="11" max="13" width="9.140625" customWidth="1"/>
    <col min="14" max="14" width="9.7109375" customWidth="1"/>
    <col min="15" max="21" width="9.140625" customWidth="1"/>
    <col min="22" max="22" width="81.42578125" style="13" bestFit="1" customWidth="1"/>
    <col min="23" max="23" width="31.85546875" bestFit="1" customWidth="1"/>
    <col min="24" max="24" width="10.5703125" bestFit="1" customWidth="1"/>
    <col min="25" max="25" width="38.140625" customWidth="1"/>
  </cols>
  <sheetData>
    <row r="1" spans="1:25" s="2" customFormat="1" ht="45" x14ac:dyDescent="0.25">
      <c r="A1" s="2" t="s">
        <v>0</v>
      </c>
      <c r="B1" s="2" t="s">
        <v>1</v>
      </c>
      <c r="C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9</v>
      </c>
      <c r="S1" s="2" t="s">
        <v>15</v>
      </c>
      <c r="T1" s="2" t="s">
        <v>16</v>
      </c>
      <c r="U1" s="2" t="s">
        <v>17</v>
      </c>
      <c r="V1" s="12" t="s">
        <v>25</v>
      </c>
      <c r="W1" s="2" t="s">
        <v>37</v>
      </c>
      <c r="X1" s="2" t="s">
        <v>38</v>
      </c>
      <c r="Y1" s="2" t="s">
        <v>39</v>
      </c>
    </row>
    <row r="2" spans="1:25" x14ac:dyDescent="0.25">
      <c r="A2" s="3">
        <v>42979</v>
      </c>
      <c r="B2" s="4" t="s">
        <v>43</v>
      </c>
      <c r="C2" s="4"/>
      <c r="D2" s="4"/>
      <c r="E2" s="4" t="s">
        <v>18</v>
      </c>
      <c r="F2" s="4" t="s">
        <v>19</v>
      </c>
      <c r="G2" s="9" t="s">
        <v>26</v>
      </c>
      <c r="H2" s="1">
        <f>+SUMIF('[1]Tabla N°3'!$C$8:$C$124,"="&amp;$G2,'[1]Tabla N°3'!$X$8:$X$124)*1000</f>
        <v>2230767843.9999995</v>
      </c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">
        <v>41201926</v>
      </c>
      <c r="W2" s="7">
        <f>+SUMIF('[1]Tabla N°3'!$C$8:$C$124,"="&amp;$G2,'[1]Tabla N°3'!$V$8:$V$124)*1000</f>
        <v>41448523</v>
      </c>
      <c r="X2" t="s">
        <v>40</v>
      </c>
      <c r="Y2" s="7" t="str">
        <f>"OC: "&amp; V2&amp; " "&amp;F2&amp;" "&amp;TEXT(W2,"##.###.###")&amp;" "&amp;X2</f>
        <v>OC: 41201926 Active Energy 41.448.523 kWh</v>
      </c>
    </row>
    <row r="3" spans="1:25" x14ac:dyDescent="0.25">
      <c r="A3" s="3">
        <v>42979</v>
      </c>
      <c r="B3" s="5" t="s">
        <v>43</v>
      </c>
      <c r="C3" s="5"/>
      <c r="D3" s="5"/>
      <c r="E3" s="5" t="s">
        <v>18</v>
      </c>
      <c r="F3" s="5" t="s">
        <v>20</v>
      </c>
      <c r="G3" s="10" t="s">
        <v>26</v>
      </c>
      <c r="H3" s="1">
        <f>+SUMIF('[1]Tabla N°3'!$C$8:$C$124,"="&amp;$G3,'[1]Tabla N°3'!$W$8:$W$124)*1000</f>
        <v>475274783</v>
      </c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">
        <v>41201926</v>
      </c>
      <c r="W3" s="7">
        <f>+SUMIF('[1]Tabla N°3'!$C$8:$C$124,"="&amp;$G3,'[1]Tabla N°3'!$U$8:$U$124)*1000</f>
        <v>84963</v>
      </c>
      <c r="X3" t="s">
        <v>41</v>
      </c>
      <c r="Y3" s="7" t="str">
        <f t="shared" ref="Y3:Y4" si="0">"OC: "&amp; V3&amp; " "&amp;F3&amp;" "&amp;TEXT(W3,"##.###.###")&amp;" "&amp;X3</f>
        <v>OC: 41201926 Capacity 84.963 kW</v>
      </c>
    </row>
    <row r="4" spans="1:25" x14ac:dyDescent="0.25">
      <c r="A4" s="3">
        <v>42979</v>
      </c>
      <c r="B4" s="6" t="s">
        <v>43</v>
      </c>
      <c r="C4" s="6"/>
      <c r="D4" s="6"/>
      <c r="E4" s="6" t="s">
        <v>18</v>
      </c>
      <c r="F4" s="6" t="s">
        <v>21</v>
      </c>
      <c r="G4" s="11" t="s">
        <v>26</v>
      </c>
      <c r="H4" s="1">
        <f>+SUMIF('[1]Tabla N°3'!$C$8:$C$124,"="&amp;$G4,'[1]Tabla N°3'!$Y$8:$Y$124)*1000</f>
        <v>36926</v>
      </c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">
        <v>41201926</v>
      </c>
      <c r="W4" s="7"/>
      <c r="X4" t="s">
        <v>42</v>
      </c>
      <c r="Y4" s="7" t="str">
        <f t="shared" si="0"/>
        <v>OC: 41201926 Reactive Energy  kVARh</v>
      </c>
    </row>
    <row r="5" spans="1:25" x14ac:dyDescent="0.25">
      <c r="A5" s="3">
        <v>42979</v>
      </c>
      <c r="B5" s="4" t="s">
        <v>43</v>
      </c>
      <c r="C5" s="4"/>
      <c r="D5" s="4"/>
      <c r="E5" s="4" t="s">
        <v>18</v>
      </c>
      <c r="F5" s="4" t="s">
        <v>22</v>
      </c>
      <c r="G5" s="9" t="s">
        <v>26</v>
      </c>
      <c r="H5" s="1">
        <f>+SUMIF('[1]Tabla N°3'!$C$8:$C$124,"="&amp;$G5,'[1]Tabla N°3'!$BD$8:$BD$124)*1000</f>
        <v>6312521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8">
        <v>41202568</v>
      </c>
      <c r="W5" s="7"/>
      <c r="Y5" t="s">
        <v>46</v>
      </c>
    </row>
    <row r="6" spans="1:25" x14ac:dyDescent="0.25">
      <c r="A6" s="3">
        <v>42979</v>
      </c>
      <c r="B6" s="5" t="s">
        <v>43</v>
      </c>
      <c r="C6" s="5"/>
      <c r="D6" s="5"/>
      <c r="E6" s="5" t="s">
        <v>18</v>
      </c>
      <c r="F6" s="5" t="s">
        <v>23</v>
      </c>
      <c r="G6" s="10" t="s">
        <v>26</v>
      </c>
      <c r="H6" s="1">
        <f>+SUMIF('[1]Tabla N°3'!$C$8:$C$124,"="&amp;$G6,'[1]Tabla N°3'!$BC$8:$BC$124)*1000</f>
        <v>112750</v>
      </c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8">
        <v>41202568</v>
      </c>
      <c r="W6" s="7"/>
      <c r="Y6" t="s">
        <v>46</v>
      </c>
    </row>
    <row r="7" spans="1:25" x14ac:dyDescent="0.25">
      <c r="A7" s="3">
        <v>42979</v>
      </c>
      <c r="B7" s="6" t="s">
        <v>43</v>
      </c>
      <c r="C7" s="6"/>
      <c r="D7" s="6"/>
      <c r="E7" s="6" t="s">
        <v>18</v>
      </c>
      <c r="F7" s="6" t="s">
        <v>24</v>
      </c>
      <c r="G7" s="11" t="s">
        <v>26</v>
      </c>
      <c r="H7" s="1">
        <f>+SUMIF('[1]Tabla N°3'!$C$8:$C$124,"="&amp;$G7,'[1]Tabla N°3'!$BE$8:$BE$124)*1000</f>
        <v>43</v>
      </c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8">
        <v>41202568</v>
      </c>
      <c r="W7" s="7"/>
      <c r="Y7" t="s">
        <v>46</v>
      </c>
    </row>
    <row r="8" spans="1:25" x14ac:dyDescent="0.25">
      <c r="A8" s="3">
        <v>42979</v>
      </c>
      <c r="B8" s="4" t="s">
        <v>43</v>
      </c>
      <c r="C8" s="4"/>
      <c r="D8" s="4"/>
      <c r="E8" s="4" t="s">
        <v>18</v>
      </c>
      <c r="F8" s="4" t="s">
        <v>19</v>
      </c>
      <c r="G8" s="9" t="s">
        <v>45</v>
      </c>
      <c r="H8" s="1">
        <f>+SUMIF('[1]Tabla N°3'!$C$8:$C$124,"="&amp;$G8,'[1]Tabla N°3'!$X$8:$X$124)*1000</f>
        <v>5849871</v>
      </c>
      <c r="V8" s="13">
        <v>41202383</v>
      </c>
      <c r="W8" s="7">
        <f>+SUMIF('[1]Tabla N°3'!$C$8:$C$124,"="&amp;$G8,'[1]Tabla N°3'!$V$8:$V$124)*1000</f>
        <v>123689</v>
      </c>
      <c r="X8" t="s">
        <v>40</v>
      </c>
      <c r="Y8" s="7" t="str">
        <f>"OC: "&amp; V8&amp; " "&amp;F8&amp;" "&amp;TEXT(W8,"##.###.###")&amp;" "&amp;X8</f>
        <v>OC: 41202383 Active Energy 123.689 kWh</v>
      </c>
    </row>
    <row r="9" spans="1:25" x14ac:dyDescent="0.25">
      <c r="A9" s="3">
        <v>42979</v>
      </c>
      <c r="B9" s="5" t="s">
        <v>43</v>
      </c>
      <c r="C9" s="5"/>
      <c r="D9" s="5"/>
      <c r="E9" s="5" t="s">
        <v>18</v>
      </c>
      <c r="F9" s="5" t="s">
        <v>20</v>
      </c>
      <c r="G9" s="10" t="s">
        <v>45</v>
      </c>
      <c r="H9" s="1">
        <f>+SUMIF('[1]Tabla N°3'!$C$8:$C$124,"="&amp;$G9,'[1]Tabla N°3'!$W$8:$W$124)*1000</f>
        <v>1410757</v>
      </c>
      <c r="V9" s="13">
        <v>41202383</v>
      </c>
      <c r="W9" s="7">
        <f>+SUMIF('[1]Tabla N°3'!$C$8:$C$124,"="&amp;$G9,'[1]Tabla N°3'!$U$8:$U$124)*1000</f>
        <v>249</v>
      </c>
      <c r="X9" t="s">
        <v>41</v>
      </c>
      <c r="Y9" s="7" t="str">
        <f t="shared" ref="Y9:Y10" si="1">"OC: "&amp; V9&amp; " "&amp;F9&amp;" "&amp;TEXT(W9,"##.###.###")&amp;" "&amp;X9</f>
        <v>OC: 41202383 Capacity 249 kW</v>
      </c>
    </row>
    <row r="10" spans="1:25" x14ac:dyDescent="0.25">
      <c r="A10" s="3">
        <v>42979</v>
      </c>
      <c r="B10" s="6" t="s">
        <v>43</v>
      </c>
      <c r="C10" s="6"/>
      <c r="D10" s="6"/>
      <c r="E10" s="6" t="s">
        <v>18</v>
      </c>
      <c r="F10" s="6" t="s">
        <v>21</v>
      </c>
      <c r="G10" s="11" t="s">
        <v>45</v>
      </c>
      <c r="H10" s="1">
        <f>+SUMIF('[1]Tabla N°3'!$C$8:$C$124,"="&amp;$G10,'[1]Tabla N°3'!$Y$8:$Y$124)*1000</f>
        <v>0</v>
      </c>
      <c r="V10" s="13">
        <v>41202383</v>
      </c>
      <c r="W10" s="7"/>
      <c r="X10" t="s">
        <v>42</v>
      </c>
      <c r="Y10" s="7" t="str">
        <f t="shared" si="1"/>
        <v>OC: 41202383 Reactive Energy  kVARh</v>
      </c>
    </row>
    <row r="11" spans="1:25" x14ac:dyDescent="0.25">
      <c r="A11" s="3">
        <v>42979</v>
      </c>
      <c r="B11" s="4" t="s">
        <v>43</v>
      </c>
      <c r="C11" s="4"/>
      <c r="D11" s="4"/>
      <c r="E11" s="4" t="s">
        <v>18</v>
      </c>
      <c r="F11" s="4" t="s">
        <v>22</v>
      </c>
      <c r="G11" s="9" t="s">
        <v>45</v>
      </c>
      <c r="H11" s="1">
        <f>+SUMIF('[1]Tabla N°3'!$C$8:$C$124,"="&amp;$G11,'[1]Tabla N°3'!$BD$8:$BD$124)*1000</f>
        <v>21376</v>
      </c>
      <c r="V11" s="13">
        <v>41202623</v>
      </c>
      <c r="W11" s="7"/>
      <c r="Y11" t="str">
        <f t="shared" ref="Y11:Y13" si="2">+Y5</f>
        <v>Reliquidacion FAIE  2017</v>
      </c>
    </row>
    <row r="12" spans="1:25" x14ac:dyDescent="0.25">
      <c r="A12" s="3">
        <v>42979</v>
      </c>
      <c r="B12" s="5" t="s">
        <v>43</v>
      </c>
      <c r="C12" s="5"/>
      <c r="D12" s="5"/>
      <c r="E12" s="5" t="s">
        <v>18</v>
      </c>
      <c r="F12" s="5" t="s">
        <v>23</v>
      </c>
      <c r="G12" s="10" t="s">
        <v>45</v>
      </c>
      <c r="H12" s="1">
        <f>+SUMIF('[1]Tabla N°3'!$C$8:$C$124,"="&amp;$G12,'[1]Tabla N°3'!$BC$8:$BC$124)*1000</f>
        <v>0</v>
      </c>
      <c r="V12" s="13">
        <v>41202623</v>
      </c>
      <c r="W12" s="7"/>
      <c r="Y12" t="str">
        <f t="shared" si="2"/>
        <v>Reliquidacion FAIE  2017</v>
      </c>
    </row>
    <row r="13" spans="1:25" x14ac:dyDescent="0.25">
      <c r="A13" s="3">
        <v>42979</v>
      </c>
      <c r="B13" s="6" t="s">
        <v>43</v>
      </c>
      <c r="C13" s="6"/>
      <c r="D13" s="6"/>
      <c r="E13" s="6" t="s">
        <v>18</v>
      </c>
      <c r="F13" s="6" t="s">
        <v>24</v>
      </c>
      <c r="G13" s="11" t="s">
        <v>45</v>
      </c>
      <c r="H13" s="1">
        <f>+SUMIF('[1]Tabla N°3'!$C$8:$C$124,"="&amp;$G13,'[1]Tabla N°3'!$BE$8:$BE$124)*1000</f>
        <v>0</v>
      </c>
      <c r="V13" s="13">
        <v>41202623</v>
      </c>
      <c r="W13" s="7"/>
      <c r="Y13" t="str">
        <f t="shared" si="2"/>
        <v>Reliquidacion FAIE  2017</v>
      </c>
    </row>
    <row r="14" spans="1:25" x14ac:dyDescent="0.25">
      <c r="A14" s="3">
        <v>42979</v>
      </c>
      <c r="B14" s="4" t="s">
        <v>43</v>
      </c>
      <c r="C14" s="4"/>
      <c r="D14" s="4"/>
      <c r="E14" s="4" t="s">
        <v>18</v>
      </c>
      <c r="F14" s="4" t="s">
        <v>19</v>
      </c>
      <c r="G14" s="9" t="s">
        <v>27</v>
      </c>
      <c r="H14" s="1">
        <f>+SUMIF('[1]Tabla N°3'!$C$8:$C$124,"="&amp;$G14,'[1]Tabla N°3'!$X$8:$X$124)*1000</f>
        <v>22461179.000000004</v>
      </c>
      <c r="M14" s="1"/>
      <c r="V14" s="13">
        <v>41202431</v>
      </c>
      <c r="W14" s="7">
        <f>+SUMIF('[1]Tabla N°3'!$C$8:$C$124,"="&amp;$G14,'[1]Tabla N°3'!$V$8:$V$124)*1000</f>
        <v>473975.99999999994</v>
      </c>
      <c r="X14" t="s">
        <v>40</v>
      </c>
      <c r="Y14" s="7" t="str">
        <f>"OC: "&amp; V14&amp; " "&amp;F14&amp;" "&amp;TEXT(W14,"##.###.###")&amp;" "&amp;X14</f>
        <v>OC: 41202431 Active Energy 473.976 kWh</v>
      </c>
    </row>
    <row r="15" spans="1:25" x14ac:dyDescent="0.25">
      <c r="A15" s="3">
        <v>42979</v>
      </c>
      <c r="B15" s="5" t="s">
        <v>43</v>
      </c>
      <c r="C15" s="5"/>
      <c r="D15" s="5"/>
      <c r="E15" s="5" t="s">
        <v>18</v>
      </c>
      <c r="F15" s="5" t="s">
        <v>20</v>
      </c>
      <c r="G15" s="10" t="s">
        <v>27</v>
      </c>
      <c r="H15" s="1">
        <f>+SUMIF('[1]Tabla N°3'!$C$8:$C$124,"="&amp;$G15,'[1]Tabla N°3'!$W$8:$W$124)*1000</f>
        <v>4743276.9999999991</v>
      </c>
      <c r="M15" s="1"/>
      <c r="V15" s="13">
        <v>41202431</v>
      </c>
      <c r="W15" s="7">
        <f>+SUMIF('[1]Tabla N°3'!$C$8:$C$124,"="&amp;$G15,'[1]Tabla N°3'!$U$8:$U$124)*1000</f>
        <v>814</v>
      </c>
      <c r="X15" t="s">
        <v>41</v>
      </c>
      <c r="Y15" s="7" t="str">
        <f t="shared" ref="Y15:Y16" si="3">"OC: "&amp; V15&amp; " "&amp;F15&amp;" "&amp;TEXT(W15,"##.###.###")&amp;" "&amp;X15</f>
        <v>OC: 41202431 Capacity 814 kW</v>
      </c>
    </row>
    <row r="16" spans="1:25" x14ac:dyDescent="0.25">
      <c r="A16" s="3">
        <v>42979</v>
      </c>
      <c r="B16" s="6" t="s">
        <v>43</v>
      </c>
      <c r="C16" s="6"/>
      <c r="D16" s="6"/>
      <c r="E16" s="6" t="s">
        <v>18</v>
      </c>
      <c r="F16" s="6" t="s">
        <v>21</v>
      </c>
      <c r="G16" s="11" t="s">
        <v>27</v>
      </c>
      <c r="H16" s="1">
        <f>+SUMIF('[1]Tabla N°3'!$C$8:$C$124,"="&amp;$G16,'[1]Tabla N°3'!$Y$8:$Y$124)*1000</f>
        <v>10833.999999999998</v>
      </c>
      <c r="M16" s="1"/>
      <c r="V16" s="13">
        <v>41202431</v>
      </c>
      <c r="W16" s="7"/>
      <c r="X16" t="s">
        <v>42</v>
      </c>
      <c r="Y16" s="7" t="str">
        <f t="shared" si="3"/>
        <v>OC: 41202431 Reactive Energy  kVARh</v>
      </c>
    </row>
    <row r="17" spans="1:25" x14ac:dyDescent="0.25">
      <c r="A17" s="3">
        <v>42979</v>
      </c>
      <c r="B17" s="4" t="s">
        <v>43</v>
      </c>
      <c r="C17" s="4"/>
      <c r="D17" s="4"/>
      <c r="E17" s="4" t="s">
        <v>18</v>
      </c>
      <c r="F17" s="4" t="s">
        <v>22</v>
      </c>
      <c r="G17" s="9" t="s">
        <v>27</v>
      </c>
      <c r="H17" s="1">
        <f>+SUMIF('[1]Tabla N°3'!$C$8:$C$124,"="&amp;$G17,'[1]Tabla N°3'!$BD$8:$BD$124)*1000</f>
        <v>82877</v>
      </c>
      <c r="M17" s="1"/>
      <c r="V17" s="13">
        <v>41202693</v>
      </c>
      <c r="W17" s="7"/>
      <c r="Y17" t="str">
        <f t="shared" ref="Y17:Y19" si="4">+Y11</f>
        <v>Reliquidacion FAIE  2017</v>
      </c>
    </row>
    <row r="18" spans="1:25" x14ac:dyDescent="0.25">
      <c r="A18" s="3">
        <v>42979</v>
      </c>
      <c r="B18" s="5" t="s">
        <v>43</v>
      </c>
      <c r="C18" s="5"/>
      <c r="D18" s="5"/>
      <c r="E18" s="5" t="s">
        <v>18</v>
      </c>
      <c r="F18" s="5" t="s">
        <v>23</v>
      </c>
      <c r="G18" s="10" t="s">
        <v>27</v>
      </c>
      <c r="H18" s="1">
        <f>+SUMIF('[1]Tabla N°3'!$C$8:$C$124,"="&amp;$G18,'[1]Tabla N°3'!$BC$8:$BC$124)*1000</f>
        <v>-7153</v>
      </c>
      <c r="M18" s="1"/>
      <c r="V18" s="13">
        <v>41202693</v>
      </c>
      <c r="W18" s="7"/>
      <c r="Y18" t="str">
        <f t="shared" si="4"/>
        <v>Reliquidacion FAIE  2017</v>
      </c>
    </row>
    <row r="19" spans="1:25" x14ac:dyDescent="0.25">
      <c r="A19" s="3">
        <v>42979</v>
      </c>
      <c r="B19" s="6" t="s">
        <v>43</v>
      </c>
      <c r="C19" s="6"/>
      <c r="D19" s="6"/>
      <c r="E19" s="6" t="s">
        <v>18</v>
      </c>
      <c r="F19" s="6" t="s">
        <v>24</v>
      </c>
      <c r="G19" s="11" t="s">
        <v>27</v>
      </c>
      <c r="H19" s="1">
        <f>+SUMIF('[1]Tabla N°3'!$C$8:$C$124,"="&amp;$G19,'[1]Tabla N°3'!$BE$8:$BE$124)*1000</f>
        <v>27</v>
      </c>
      <c r="M19" s="1"/>
      <c r="V19" s="13">
        <v>41202693</v>
      </c>
      <c r="W19" s="7"/>
      <c r="Y19" t="str">
        <f t="shared" si="4"/>
        <v>Reliquidacion FAIE  2017</v>
      </c>
    </row>
    <row r="20" spans="1:25" x14ac:dyDescent="0.25">
      <c r="A20" s="3">
        <v>42979</v>
      </c>
      <c r="B20" s="4" t="s">
        <v>43</v>
      </c>
      <c r="C20" s="4"/>
      <c r="D20" s="4"/>
      <c r="E20" s="4" t="s">
        <v>18</v>
      </c>
      <c r="F20" s="4" t="s">
        <v>19</v>
      </c>
      <c r="G20" s="9" t="s">
        <v>28</v>
      </c>
      <c r="H20" s="1">
        <f>+SUMIF('[1]Tabla N°3'!$C$8:$C$124,"="&amp;$G20,'[1]Tabla N°3'!$X$8:$X$124)*1000</f>
        <v>22403244.998118352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8"/>
      <c r="W20" s="7">
        <f>+SUMIF('[1]Tabla N°3'!$C$8:$C$124,"="&amp;$G20,'[1]Tabla N°3'!$V$8:$V$124)*1000</f>
        <v>440394.26952999999</v>
      </c>
      <c r="X20" t="s">
        <v>40</v>
      </c>
      <c r="Y20" s="7" t="str">
        <f>"OC: "&amp; V20&amp; " "&amp;F14&amp;" "&amp;TEXT(W20,"##.###.###")&amp;" "&amp;X20</f>
        <v>OC:  Active Energy 440.394 kWh</v>
      </c>
    </row>
    <row r="21" spans="1:25" x14ac:dyDescent="0.25">
      <c r="A21" s="3">
        <v>42979</v>
      </c>
      <c r="B21" s="5" t="s">
        <v>43</v>
      </c>
      <c r="C21" s="5"/>
      <c r="D21" s="5"/>
      <c r="E21" s="5" t="s">
        <v>18</v>
      </c>
      <c r="F21" s="5" t="s">
        <v>20</v>
      </c>
      <c r="G21" s="10" t="s">
        <v>28</v>
      </c>
      <c r="H21" s="1">
        <f>+SUMIF('[1]Tabla N°3'!$C$8:$C$124,"="&amp;$G21,'[1]Tabla N°3'!$W$8:$W$124)*1000</f>
        <v>4626375.3511411063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8"/>
      <c r="W21" s="7">
        <f>+SUMIF('[1]Tabla N°3'!$C$8:$C$124,"="&amp;$G21,'[1]Tabla N°3'!$U$8:$U$124)*1000</f>
        <v>875.71552860125041</v>
      </c>
      <c r="X21" t="s">
        <v>41</v>
      </c>
      <c r="Y21" s="7" t="str">
        <f>"OC: "&amp; V21&amp; " "&amp;F15&amp;" "&amp;TEXT(W21,"##.###.###")&amp;" "&amp;X21</f>
        <v>OC:  Capacity 876 kW</v>
      </c>
    </row>
    <row r="22" spans="1:25" x14ac:dyDescent="0.25">
      <c r="A22" s="3">
        <v>42979</v>
      </c>
      <c r="B22" s="6" t="s">
        <v>43</v>
      </c>
      <c r="C22" s="6"/>
      <c r="D22" s="6"/>
      <c r="E22" s="6" t="s">
        <v>18</v>
      </c>
      <c r="F22" s="6" t="s">
        <v>21</v>
      </c>
      <c r="G22" s="11" t="s">
        <v>28</v>
      </c>
      <c r="H22" s="1">
        <f>+SUMIF('[1]Tabla N°3'!$C$8:$C$124,"="&amp;$G22,'[1]Tabla N°3'!$Y$8:$Y$124)*1000</f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8"/>
      <c r="W22" s="7"/>
      <c r="X22" t="s">
        <v>42</v>
      </c>
      <c r="Y22" s="7" t="str">
        <f>"OC: "&amp; V22&amp; " "&amp;F16&amp;" "&amp;TEXT(W22,"##.###.###")&amp;" "&amp;X22</f>
        <v>OC:  Reactive Energy  kVARh</v>
      </c>
    </row>
    <row r="23" spans="1:25" x14ac:dyDescent="0.25">
      <c r="A23" s="3">
        <v>42979</v>
      </c>
      <c r="B23" s="4" t="s">
        <v>43</v>
      </c>
      <c r="C23" s="4"/>
      <c r="D23" s="4"/>
      <c r="E23" s="4" t="s">
        <v>18</v>
      </c>
      <c r="F23" s="4" t="s">
        <v>22</v>
      </c>
      <c r="G23" s="9" t="s">
        <v>28</v>
      </c>
      <c r="H23" s="1">
        <f>+SUMIF('[1]Tabla N°3'!$C$8:$C$124,"="&amp;$G23,'[1]Tabla N°3'!$BD$8:$BD$124)*1000</f>
        <v>91646.227790561388</v>
      </c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8"/>
      <c r="W23" s="7"/>
      <c r="Y23" t="str">
        <f t="shared" ref="Y23:Y25" si="5">+Y17</f>
        <v>Reliquidacion FAIE  2017</v>
      </c>
    </row>
    <row r="24" spans="1:25" x14ac:dyDescent="0.25">
      <c r="A24" s="3">
        <v>42979</v>
      </c>
      <c r="B24" s="5" t="s">
        <v>43</v>
      </c>
      <c r="C24" s="5"/>
      <c r="D24" s="5"/>
      <c r="E24" s="5" t="s">
        <v>18</v>
      </c>
      <c r="F24" s="5" t="s">
        <v>23</v>
      </c>
      <c r="G24" s="10" t="s">
        <v>28</v>
      </c>
      <c r="H24" s="1">
        <f>+SUMIF('[1]Tabla N°3'!$C$8:$C$124,"="&amp;$G24,'[1]Tabla N°3'!$BC$8:$BC$124)*1000</f>
        <v>11182.320418265988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8"/>
      <c r="W24" s="7"/>
      <c r="Y24" t="str">
        <f t="shared" si="5"/>
        <v>Reliquidacion FAIE  2017</v>
      </c>
    </row>
    <row r="25" spans="1:25" x14ac:dyDescent="0.25">
      <c r="A25" s="3">
        <v>42979</v>
      </c>
      <c r="B25" s="6" t="s">
        <v>43</v>
      </c>
      <c r="C25" s="6"/>
      <c r="D25" s="6"/>
      <c r="E25" s="6" t="s">
        <v>18</v>
      </c>
      <c r="F25" s="6" t="s">
        <v>24</v>
      </c>
      <c r="G25" s="11" t="s">
        <v>28</v>
      </c>
      <c r="H25" s="1">
        <f>+SUMIF('[1]Tabla N°3'!$C$8:$C$124,"="&amp;$G25,'[1]Tabla N°3'!$BE$8:$BE$124)*1000</f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8"/>
      <c r="W25" s="7"/>
      <c r="Y25" t="str">
        <f t="shared" si="5"/>
        <v>Reliquidacion FAIE  2017</v>
      </c>
    </row>
    <row r="26" spans="1:25" x14ac:dyDescent="0.25">
      <c r="A26" s="3">
        <v>42979</v>
      </c>
      <c r="B26" s="4" t="s">
        <v>43</v>
      </c>
      <c r="C26" s="4"/>
      <c r="D26" s="4"/>
      <c r="E26" s="4" t="s">
        <v>18</v>
      </c>
      <c r="F26" s="4" t="s">
        <v>19</v>
      </c>
      <c r="G26" s="9" t="s">
        <v>29</v>
      </c>
      <c r="H26" s="1">
        <f>+SUMIF('[1]Tabla N°3'!$C$8:$C$124,"="&amp;$G26,'[1]Tabla N°3'!$X$8:$X$124)*1000</f>
        <v>21756733.987131547</v>
      </c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8"/>
      <c r="W26" s="7"/>
      <c r="X26" t="s">
        <v>40</v>
      </c>
      <c r="Y26" s="7" t="str">
        <f>"OC: "&amp; V26&amp; " "&amp;F20&amp;" "&amp;TEXT(W26,"##.###.###")&amp;" "&amp;X26</f>
        <v>OC:  Active Energy  kWh</v>
      </c>
    </row>
    <row r="27" spans="1:25" x14ac:dyDescent="0.25">
      <c r="A27" s="3">
        <v>42979</v>
      </c>
      <c r="B27" s="5" t="s">
        <v>43</v>
      </c>
      <c r="C27" s="5"/>
      <c r="D27" s="5"/>
      <c r="E27" s="5" t="s">
        <v>18</v>
      </c>
      <c r="F27" s="5" t="s">
        <v>20</v>
      </c>
      <c r="G27" s="10" t="s">
        <v>29</v>
      </c>
      <c r="H27" s="1">
        <f>+SUMIF('[1]Tabla N°3'!$C$8:$C$124,"="&amp;$G27,'[1]Tabla N°3'!$W$8:$W$124)*1000</f>
        <v>520525.29554299847</v>
      </c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8"/>
      <c r="W27" s="7"/>
      <c r="X27" t="s">
        <v>41</v>
      </c>
      <c r="Y27" s="7" t="str">
        <f>"OC: "&amp; V27&amp; " "&amp;F21&amp;" "&amp;TEXT(W27,"##.###.###")&amp;" "&amp;X27</f>
        <v>OC:  Capacity  kW</v>
      </c>
    </row>
    <row r="28" spans="1:25" x14ac:dyDescent="0.25">
      <c r="A28" s="3">
        <v>42979</v>
      </c>
      <c r="B28" s="6" t="s">
        <v>43</v>
      </c>
      <c r="C28" s="6"/>
      <c r="D28" s="6"/>
      <c r="E28" s="6" t="s">
        <v>18</v>
      </c>
      <c r="F28" s="6" t="s">
        <v>21</v>
      </c>
      <c r="G28" s="11" t="s">
        <v>29</v>
      </c>
      <c r="H28" s="1">
        <f>+SUMIF('[1]Tabla N°3'!$C$8:$C$124,"="&amp;$G28,'[1]Tabla N°3'!$Y$8:$Y$124)*1000</f>
        <v>33828.196754265948</v>
      </c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8"/>
      <c r="W28" s="7"/>
      <c r="X28" t="s">
        <v>42</v>
      </c>
      <c r="Y28" s="7" t="str">
        <f>"OC: "&amp; V28&amp; " "&amp;F22&amp;" "&amp;TEXT(W28,"##.###.###")&amp;" "&amp;X28</f>
        <v>OC:  Reactive Energy  kVARh</v>
      </c>
    </row>
    <row r="29" spans="1:25" x14ac:dyDescent="0.25">
      <c r="A29" s="3">
        <v>42979</v>
      </c>
      <c r="B29" s="4" t="s">
        <v>43</v>
      </c>
      <c r="C29" s="4"/>
      <c r="D29" s="4"/>
      <c r="E29" s="4" t="s">
        <v>18</v>
      </c>
      <c r="F29" s="4" t="s">
        <v>22</v>
      </c>
      <c r="G29" s="9" t="s">
        <v>29</v>
      </c>
      <c r="H29" s="1">
        <f>+SUMIF('[1]Tabla N°3'!$C$8:$C$124,"="&amp;$G29,'[1]Tabla N°3'!$BD$8:$BD$124)*1000</f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8"/>
      <c r="W29" s="7"/>
      <c r="Y29" t="s">
        <v>47</v>
      </c>
    </row>
    <row r="30" spans="1:25" x14ac:dyDescent="0.25">
      <c r="A30" s="3">
        <v>42979</v>
      </c>
      <c r="B30" s="5" t="s">
        <v>43</v>
      </c>
      <c r="C30" s="5"/>
      <c r="D30" s="5"/>
      <c r="E30" s="5" t="s">
        <v>18</v>
      </c>
      <c r="F30" s="5" t="s">
        <v>23</v>
      </c>
      <c r="G30" s="10" t="s">
        <v>29</v>
      </c>
      <c r="H30" s="1">
        <f>+SUMIF('[1]Tabla N°3'!$C$8:$C$124,"="&amp;$G30,'[1]Tabla N°3'!$BC$8:$BC$124)*1000</f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8"/>
      <c r="W30" s="7"/>
    </row>
    <row r="31" spans="1:25" x14ac:dyDescent="0.25">
      <c r="A31" s="3">
        <v>42979</v>
      </c>
      <c r="B31" s="6" t="s">
        <v>43</v>
      </c>
      <c r="C31" s="6"/>
      <c r="D31" s="6"/>
      <c r="E31" s="6" t="s">
        <v>18</v>
      </c>
      <c r="F31" s="6" t="s">
        <v>24</v>
      </c>
      <c r="G31" s="11" t="s">
        <v>29</v>
      </c>
      <c r="H31" s="1">
        <f>+SUMIF('[1]Tabla N°3'!$C$8:$C$124,"="&amp;$G31,'[1]Tabla N°3'!$BE$8:$BE$124)*1000</f>
        <v>0</v>
      </c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8"/>
      <c r="W31" s="7"/>
    </row>
    <row r="32" spans="1:25" x14ac:dyDescent="0.25">
      <c r="A32" s="3">
        <v>42979</v>
      </c>
      <c r="B32" s="4" t="s">
        <v>43</v>
      </c>
      <c r="C32" s="4"/>
      <c r="D32" s="4"/>
      <c r="E32" s="4" t="s">
        <v>18</v>
      </c>
      <c r="F32" s="4" t="s">
        <v>19</v>
      </c>
      <c r="G32" s="9" t="s">
        <v>30</v>
      </c>
      <c r="H32" s="1">
        <f>+SUMIF('[1]Tabla N°3'!$C$8:$C$124,"="&amp;$G32,'[1]Tabla N°3'!$X$8:$X$124)*1000</f>
        <v>91561341.718561187</v>
      </c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8"/>
      <c r="W32" s="7">
        <f>+SUMIF('[1]Tabla N°3'!$C$8:$C$124,"="&amp;$G32,'[1]Tabla N°3'!$V$8:$V$124)*1000</f>
        <v>1794597.1466599999</v>
      </c>
      <c r="X32" t="s">
        <v>40</v>
      </c>
      <c r="Y32" s="7" t="str">
        <f>"OC: "&amp; V32&amp; " "&amp;F26&amp;" "&amp;TEXT(W32,"##.###.###")&amp;" "&amp;X32</f>
        <v>OC:  Active Energy 1.794.597 kWh</v>
      </c>
    </row>
    <row r="33" spans="1:25" x14ac:dyDescent="0.25">
      <c r="A33" s="3">
        <v>42979</v>
      </c>
      <c r="B33" s="5" t="s">
        <v>43</v>
      </c>
      <c r="C33" s="5"/>
      <c r="D33" s="5"/>
      <c r="E33" s="5" t="s">
        <v>18</v>
      </c>
      <c r="F33" s="5" t="s">
        <v>20</v>
      </c>
      <c r="G33" s="10" t="s">
        <v>30</v>
      </c>
      <c r="H33" s="1">
        <f>+SUMIF('[1]Tabla N°3'!$C$8:$C$124,"="&amp;$G33,'[1]Tabla N°3'!$W$8:$W$124)*1000</f>
        <v>18303818.770199999</v>
      </c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8"/>
      <c r="W33" s="7">
        <f>+SUMIF('[1]Tabla N°3'!$C$8:$C$124,"="&amp;$G33,'[1]Tabla N°3'!$U$8:$U$124)*1000</f>
        <v>3453</v>
      </c>
      <c r="X33" t="s">
        <v>41</v>
      </c>
      <c r="Y33" s="7" t="str">
        <f>"OC: "&amp; V33&amp; " "&amp;F27&amp;" "&amp;TEXT(W33,"##.###.###")&amp;" "&amp;X33</f>
        <v>OC:  Capacity 3.453 kW</v>
      </c>
    </row>
    <row r="34" spans="1:25" x14ac:dyDescent="0.25">
      <c r="A34" s="3">
        <v>42979</v>
      </c>
      <c r="B34" s="6" t="s">
        <v>43</v>
      </c>
      <c r="C34" s="6"/>
      <c r="D34" s="6"/>
      <c r="E34" s="6" t="s">
        <v>18</v>
      </c>
      <c r="F34" s="6" t="s">
        <v>21</v>
      </c>
      <c r="G34" s="11" t="s">
        <v>30</v>
      </c>
      <c r="H34" s="1">
        <f>+SUMIF('[1]Tabla N°3'!$C$8:$C$124,"="&amp;$G34,'[1]Tabla N°3'!$Y$8:$Y$124)*1000</f>
        <v>32566.183598536627</v>
      </c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8"/>
      <c r="W34" s="7"/>
      <c r="X34" t="s">
        <v>42</v>
      </c>
      <c r="Y34" s="7" t="str">
        <f>"OC: "&amp; V34&amp; " "&amp;F28&amp;" "&amp;TEXT(W34,"##.###.###")&amp;" "&amp;X34</f>
        <v>OC:  Reactive Energy  kVARh</v>
      </c>
    </row>
    <row r="35" spans="1:25" x14ac:dyDescent="0.25">
      <c r="A35" s="3">
        <v>42979</v>
      </c>
      <c r="B35" s="4" t="s">
        <v>43</v>
      </c>
      <c r="C35" s="4"/>
      <c r="D35" s="4"/>
      <c r="E35" s="4" t="s">
        <v>18</v>
      </c>
      <c r="F35" s="4" t="s">
        <v>22</v>
      </c>
      <c r="G35" s="9" t="s">
        <v>30</v>
      </c>
      <c r="H35" s="1">
        <f>+SUMIF('[1]Tabla N°3'!$C$8:$C$124,"="&amp;$G35,'[1]Tabla N°3'!$BD$8:$BD$124)*1000</f>
        <v>0</v>
      </c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8"/>
      <c r="W35" s="7"/>
    </row>
    <row r="36" spans="1:25" x14ac:dyDescent="0.25">
      <c r="A36" s="3">
        <v>42979</v>
      </c>
      <c r="B36" s="5" t="s">
        <v>43</v>
      </c>
      <c r="C36" s="5"/>
      <c r="D36" s="5"/>
      <c r="E36" s="5" t="s">
        <v>18</v>
      </c>
      <c r="F36" s="5" t="s">
        <v>23</v>
      </c>
      <c r="G36" s="10" t="s">
        <v>30</v>
      </c>
      <c r="H36" s="1">
        <f>+SUMIF('[1]Tabla N°3'!$C$8:$C$124,"="&amp;$G36,'[1]Tabla N°3'!$BC$8:$BC$124)*1000</f>
        <v>0</v>
      </c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8"/>
      <c r="W36" s="7"/>
    </row>
    <row r="37" spans="1:25" x14ac:dyDescent="0.25">
      <c r="A37" s="3">
        <v>42979</v>
      </c>
      <c r="B37" s="6" t="s">
        <v>43</v>
      </c>
      <c r="C37" s="6"/>
      <c r="D37" s="6"/>
      <c r="E37" s="6" t="s">
        <v>18</v>
      </c>
      <c r="F37" s="6" t="s">
        <v>24</v>
      </c>
      <c r="G37" s="11" t="s">
        <v>30</v>
      </c>
      <c r="H37" s="1">
        <f>+SUMIF('[1]Tabla N°3'!$C$8:$C$124,"="&amp;$G37,'[1]Tabla N°3'!$BE$8:$BE$124)*1000</f>
        <v>0</v>
      </c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8"/>
      <c r="W37" s="7"/>
    </row>
    <row r="38" spans="1:25" x14ac:dyDescent="0.25">
      <c r="A38" s="3">
        <v>42979</v>
      </c>
      <c r="B38" s="4" t="s">
        <v>43</v>
      </c>
      <c r="C38" s="4"/>
      <c r="D38" s="4"/>
      <c r="E38" s="4" t="s">
        <v>18</v>
      </c>
      <c r="F38" s="4" t="s">
        <v>19</v>
      </c>
      <c r="G38" s="9" t="s">
        <v>31</v>
      </c>
      <c r="H38" s="1">
        <f>+SUMIF('[1]Tabla N°3'!$C$8:$C$124,"="&amp;$G38,'[1]Tabla N°3'!$X$8:$X$124)*1000</f>
        <v>3528276.1574850003</v>
      </c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8"/>
      <c r="W38" s="7">
        <f>+SUMIF('[1]Tabla N°3'!$C$8:$C$124,"="&amp;$G38,'[1]Tabla N°3'!$V$8:$V$124)*1000</f>
        <v>60463.428999999989</v>
      </c>
      <c r="X38" t="s">
        <v>40</v>
      </c>
      <c r="Y38" s="7" t="str">
        <f>"OC: "&amp; V38&amp; " "&amp;F32&amp;" "&amp;TEXT(W38,"##.###.###")&amp;" "&amp;X38</f>
        <v>OC:  Active Energy 60.463 kWh</v>
      </c>
    </row>
    <row r="39" spans="1:25" x14ac:dyDescent="0.25">
      <c r="A39" s="3">
        <v>42979</v>
      </c>
      <c r="B39" s="5" t="s">
        <v>43</v>
      </c>
      <c r="C39" s="5"/>
      <c r="D39" s="5"/>
      <c r="E39" s="5" t="s">
        <v>18</v>
      </c>
      <c r="F39" s="5" t="s">
        <v>20</v>
      </c>
      <c r="G39" s="10" t="s">
        <v>31</v>
      </c>
      <c r="H39" s="1">
        <f>+SUMIF('[1]Tabla N°3'!$C$8:$C$124,"="&amp;$G39,'[1]Tabla N°3'!$W$8:$W$124)*1000</f>
        <v>567239.57220000005</v>
      </c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8"/>
      <c r="W39" s="7">
        <f>+SUMIF('[1]Tabla N°3'!$C$8:$C$124,"="&amp;$G39,'[1]Tabla N°3'!$U$8:$U$124)*1000</f>
        <v>106</v>
      </c>
      <c r="X39" t="s">
        <v>41</v>
      </c>
      <c r="Y39" s="7" t="str">
        <f>"OC: "&amp; V39&amp; " "&amp;F33&amp;" "&amp;TEXT(W39,"##.###.###")&amp;" "&amp;X39</f>
        <v>OC:  Capacity 106 kW</v>
      </c>
    </row>
    <row r="40" spans="1:25" x14ac:dyDescent="0.25">
      <c r="A40" s="3">
        <v>42979</v>
      </c>
      <c r="B40" s="6" t="s">
        <v>43</v>
      </c>
      <c r="C40" s="6"/>
      <c r="D40" s="6"/>
      <c r="E40" s="6" t="s">
        <v>18</v>
      </c>
      <c r="F40" s="6" t="s">
        <v>21</v>
      </c>
      <c r="G40" s="11" t="s">
        <v>31</v>
      </c>
      <c r="H40" s="1">
        <f>+SUMIF('[1]Tabla N°3'!$C$8:$C$124,"="&amp;$G40,'[1]Tabla N°3'!$Y$8:$Y$124)*1000</f>
        <v>38.352701474052253</v>
      </c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8"/>
      <c r="W40" s="7"/>
      <c r="X40" t="s">
        <v>42</v>
      </c>
      <c r="Y40" s="7" t="str">
        <f>"OC: "&amp; V40&amp; " "&amp;F34&amp;" "&amp;TEXT(W40,"##.###.###")&amp;" "&amp;X40</f>
        <v>OC:  Reactive Energy  kVARh</v>
      </c>
    </row>
    <row r="41" spans="1:25" x14ac:dyDescent="0.25">
      <c r="A41" s="3">
        <v>42979</v>
      </c>
      <c r="B41" s="4" t="s">
        <v>43</v>
      </c>
      <c r="C41" s="4"/>
      <c r="D41" s="4"/>
      <c r="E41" s="4" t="s">
        <v>18</v>
      </c>
      <c r="F41" s="4" t="s">
        <v>22</v>
      </c>
      <c r="G41" s="9" t="s">
        <v>31</v>
      </c>
      <c r="H41" s="1">
        <f>+SUMIF('[1]Tabla N°3'!$C$8:$C$124,"="&amp;$G41,'[1]Tabla N°3'!$BD$8:$BD$124)*1000</f>
        <v>0</v>
      </c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8"/>
      <c r="W41" s="7"/>
    </row>
    <row r="42" spans="1:25" x14ac:dyDescent="0.25">
      <c r="A42" s="3">
        <v>42979</v>
      </c>
      <c r="B42" s="5" t="s">
        <v>43</v>
      </c>
      <c r="C42" s="5"/>
      <c r="D42" s="5"/>
      <c r="E42" s="5" t="s">
        <v>18</v>
      </c>
      <c r="F42" s="5" t="s">
        <v>23</v>
      </c>
      <c r="G42" s="10" t="s">
        <v>31</v>
      </c>
      <c r="H42" s="1">
        <f>+SUMIF('[1]Tabla N°3'!$C$8:$C$124,"="&amp;$G42,'[1]Tabla N°3'!$BC$8:$BC$124)*1000</f>
        <v>0</v>
      </c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8"/>
      <c r="W42" s="7"/>
    </row>
    <row r="43" spans="1:25" x14ac:dyDescent="0.25">
      <c r="A43" s="3">
        <v>42979</v>
      </c>
      <c r="B43" s="6" t="s">
        <v>43</v>
      </c>
      <c r="C43" s="6"/>
      <c r="D43" s="6"/>
      <c r="E43" s="6" t="s">
        <v>18</v>
      </c>
      <c r="F43" s="6" t="s">
        <v>24</v>
      </c>
      <c r="G43" s="11" t="s">
        <v>31</v>
      </c>
      <c r="H43" s="1">
        <f>+SUMIF('[1]Tabla N°3'!$C$8:$C$124,"="&amp;$G43,'[1]Tabla N°3'!$BE$8:$BE$124)*1000</f>
        <v>0</v>
      </c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8"/>
      <c r="W43" s="7"/>
    </row>
    <row r="44" spans="1:25" x14ac:dyDescent="0.25">
      <c r="A44" s="3">
        <v>42979</v>
      </c>
      <c r="B44" s="4" t="s">
        <v>43</v>
      </c>
      <c r="C44" s="4"/>
      <c r="D44" s="4"/>
      <c r="E44" s="4" t="s">
        <v>18</v>
      </c>
      <c r="F44" s="4" t="s">
        <v>19</v>
      </c>
      <c r="G44" s="9" t="s">
        <v>32</v>
      </c>
      <c r="H44" s="1">
        <f>+SUMIF('[1]Tabla N°3'!$C$8:$C$124,"="&amp;$G44,'[1]Tabla N°3'!$X$8:$X$124)*1000</f>
        <v>674061.13642226043</v>
      </c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8"/>
      <c r="W44" s="7">
        <f>+SUMIF('[1]Tabla N°3'!$C$8:$C$124,"="&amp;$G44,'[1]Tabla N°3'!$V$8:$V$124)*1000</f>
        <v>11348.803749057381</v>
      </c>
      <c r="X44" t="s">
        <v>40</v>
      </c>
      <c r="Y44" s="7" t="str">
        <f>"OC: "&amp; V44&amp; " "&amp;F38&amp;" "&amp;TEXT(W44,"##.###.###")&amp;" "&amp;X44</f>
        <v>OC:  Active Energy 11.349 kWh</v>
      </c>
    </row>
    <row r="45" spans="1:25" x14ac:dyDescent="0.25">
      <c r="A45" s="3">
        <v>42979</v>
      </c>
      <c r="B45" s="5" t="s">
        <v>43</v>
      </c>
      <c r="C45" s="5"/>
      <c r="D45" s="5"/>
      <c r="E45" s="5" t="s">
        <v>18</v>
      </c>
      <c r="F45" s="5" t="s">
        <v>20</v>
      </c>
      <c r="G45" s="10" t="s">
        <v>32</v>
      </c>
      <c r="H45" s="1">
        <f>+SUMIF('[1]Tabla N°3'!$C$8:$C$124,"="&amp;$G45,'[1]Tabla N°3'!$W$8:$W$124)*1000</f>
        <v>125737.752952</v>
      </c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8"/>
      <c r="W45" s="7">
        <f>+SUMIF('[1]Tabla N°3'!$C$8:$C$124,"="&amp;$G45,'[1]Tabla N°3'!$U$8:$U$124)*1000</f>
        <v>23.16</v>
      </c>
      <c r="X45" t="s">
        <v>41</v>
      </c>
      <c r="Y45" s="7" t="str">
        <f>"OC: "&amp; V45&amp; " "&amp;F39&amp;" "&amp;TEXT(W45,"##.###.###")&amp;" "&amp;X45</f>
        <v>OC:  Capacity 23 kW</v>
      </c>
    </row>
    <row r="46" spans="1:25" x14ac:dyDescent="0.25">
      <c r="A46" s="3">
        <v>42979</v>
      </c>
      <c r="B46" s="6" t="s">
        <v>43</v>
      </c>
      <c r="C46" s="6"/>
      <c r="D46" s="6"/>
      <c r="E46" s="6" t="s">
        <v>18</v>
      </c>
      <c r="F46" s="6" t="s">
        <v>21</v>
      </c>
      <c r="G46" s="11" t="s">
        <v>32</v>
      </c>
      <c r="H46" s="1">
        <f>+SUMIF('[1]Tabla N°3'!$C$8:$C$124,"="&amp;$G46,'[1]Tabla N°3'!$Y$8:$Y$124)*1000</f>
        <v>0</v>
      </c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8"/>
      <c r="W46" s="7"/>
      <c r="X46" t="s">
        <v>42</v>
      </c>
      <c r="Y46" s="7" t="str">
        <f>"OC: "&amp; V46&amp; " "&amp;F40&amp;" "&amp;TEXT(W46,"##.###.###")&amp;" "&amp;X46</f>
        <v>OC:  Reactive Energy  kVARh</v>
      </c>
    </row>
    <row r="47" spans="1:25" x14ac:dyDescent="0.25">
      <c r="A47" s="3">
        <v>42979</v>
      </c>
      <c r="B47" s="4" t="s">
        <v>43</v>
      </c>
      <c r="C47" s="4"/>
      <c r="D47" s="4"/>
      <c r="E47" s="4" t="s">
        <v>18</v>
      </c>
      <c r="F47" s="4" t="s">
        <v>22</v>
      </c>
      <c r="G47" s="9" t="s">
        <v>32</v>
      </c>
      <c r="H47" s="1">
        <f>+SUMIF('[1]Tabla N°3'!$C$8:$C$124,"="&amp;$G47,'[1]Tabla N°3'!$BD$8:$BD$124)*1000</f>
        <v>0</v>
      </c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8"/>
      <c r="W47" s="7"/>
    </row>
    <row r="48" spans="1:25" x14ac:dyDescent="0.25">
      <c r="A48" s="3">
        <v>42979</v>
      </c>
      <c r="B48" s="5" t="s">
        <v>43</v>
      </c>
      <c r="C48" s="5"/>
      <c r="D48" s="5"/>
      <c r="E48" s="5" t="s">
        <v>18</v>
      </c>
      <c r="F48" s="5" t="s">
        <v>23</v>
      </c>
      <c r="G48" s="10" t="s">
        <v>32</v>
      </c>
      <c r="H48" s="1">
        <f>+SUMIF('[1]Tabla N°3'!$C$8:$C$124,"="&amp;$G48,'[1]Tabla N°3'!$BC$8:$BC$124)*1000</f>
        <v>0</v>
      </c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8"/>
      <c r="W48" s="7"/>
    </row>
    <row r="49" spans="1:25" x14ac:dyDescent="0.25">
      <c r="A49" s="3">
        <v>42979</v>
      </c>
      <c r="B49" s="6" t="s">
        <v>43</v>
      </c>
      <c r="C49" s="6"/>
      <c r="D49" s="6"/>
      <c r="E49" s="6" t="s">
        <v>18</v>
      </c>
      <c r="F49" s="6" t="s">
        <v>24</v>
      </c>
      <c r="G49" s="11" t="s">
        <v>32</v>
      </c>
      <c r="H49" s="1">
        <f>+SUMIF('[1]Tabla N°3'!$C$8:$C$124,"="&amp;$G49,'[1]Tabla N°3'!$BE$8:$BE$124)*1000</f>
        <v>0</v>
      </c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8"/>
      <c r="W49" s="7"/>
    </row>
    <row r="50" spans="1:25" x14ac:dyDescent="0.25">
      <c r="A50" s="3">
        <v>42979</v>
      </c>
      <c r="B50" s="4" t="s">
        <v>43</v>
      </c>
      <c r="C50" s="4"/>
      <c r="D50" s="4"/>
      <c r="E50" s="4" t="s">
        <v>18</v>
      </c>
      <c r="F50" s="4" t="s">
        <v>19</v>
      </c>
      <c r="G50" s="9" t="s">
        <v>33</v>
      </c>
      <c r="H50" s="1">
        <f>+SUMIF('[1]Tabla N°3'!$C$8:$C$124,"="&amp;$G50,'[1]Tabla N°3'!$X$8:$X$124)*1000</f>
        <v>133648042.12419273</v>
      </c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3" t="str">
        <f>+"OC bloque A:" &amp; [2]OC_FRONTEL!$B$23 &amp; ", OC bloque B:" &amp;[2]OC_FRONTEL!$B$26&amp; ", OC bloque C:" &amp;[2]OC_FRONTEL!$B$29</f>
        <v>OC bloque A:2017339699, OC bloque B:2017339702, OC bloque C:2017339705</v>
      </c>
      <c r="W50" s="7">
        <f>+SUMIF('[1]Tabla N°3'!$C$8:$C$124,"="&amp;$G50,'[1]Tabla N°3'!$V$8:$V$124)*1000</f>
        <v>2665732.3128234069</v>
      </c>
      <c r="X50" t="s">
        <v>40</v>
      </c>
      <c r="Y50" s="7" t="str">
        <f>"OC: "&amp; V50&amp; " "&amp;F44&amp;" "&amp;TEXT(W50,"##.###.###")&amp;" "&amp;X50</f>
        <v>OC: OC bloque A:2017339699, OC bloque B:2017339702, OC bloque C:2017339705 Active Energy 2.665.732 kWh</v>
      </c>
    </row>
    <row r="51" spans="1:25" x14ac:dyDescent="0.25">
      <c r="A51" s="3">
        <v>42979</v>
      </c>
      <c r="B51" s="5" t="s">
        <v>43</v>
      </c>
      <c r="C51" s="5"/>
      <c r="D51" s="5"/>
      <c r="E51" s="5" t="s">
        <v>18</v>
      </c>
      <c r="F51" s="5" t="s">
        <v>20</v>
      </c>
      <c r="G51" s="10" t="s">
        <v>33</v>
      </c>
      <c r="H51" s="1">
        <f>+SUMIF('[1]Tabla N°3'!$C$8:$C$124,"="&amp;$G51,'[1]Tabla N°3'!$W$8:$W$124)*1000</f>
        <v>27884571.100027971</v>
      </c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8"/>
      <c r="W51" s="7">
        <f>+SUMIF('[1]Tabla N°3'!$C$8:$C$124,"="&amp;$G51,'[1]Tabla N°3'!$U$8:$U$124)*1000</f>
        <v>5459.8478533368288</v>
      </c>
      <c r="X51" t="s">
        <v>41</v>
      </c>
      <c r="Y51" s="7" t="str">
        <f t="shared" ref="Y51:Y52" si="6">"OC: "&amp; V51&amp; " "&amp;F51&amp;" "&amp;TEXT(W51,"##.###.###")&amp;" "&amp;X51</f>
        <v>OC:  Capacity 5.460 kW</v>
      </c>
    </row>
    <row r="52" spans="1:25" x14ac:dyDescent="0.25">
      <c r="A52" s="3">
        <v>42979</v>
      </c>
      <c r="B52" s="6" t="s">
        <v>43</v>
      </c>
      <c r="C52" s="6"/>
      <c r="D52" s="6"/>
      <c r="E52" s="6" t="s">
        <v>18</v>
      </c>
      <c r="F52" s="6" t="s">
        <v>21</v>
      </c>
      <c r="G52" s="11" t="s">
        <v>33</v>
      </c>
      <c r="H52" s="1">
        <f>+SUMIF('[1]Tabla N°3'!$C$8:$C$124,"="&amp;$G52,'[1]Tabla N°3'!$Y$8:$Y$124)*1000</f>
        <v>267392.608238752</v>
      </c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8"/>
      <c r="W52" s="7"/>
      <c r="X52" t="s">
        <v>42</v>
      </c>
      <c r="Y52" s="7" t="str">
        <f t="shared" si="6"/>
        <v>OC:  Reactive Energy  kVARh</v>
      </c>
    </row>
    <row r="53" spans="1:25" x14ac:dyDescent="0.25">
      <c r="A53" s="3">
        <v>42979</v>
      </c>
      <c r="B53" s="4" t="s">
        <v>43</v>
      </c>
      <c r="C53" s="4"/>
      <c r="D53" s="4"/>
      <c r="E53" s="4" t="s">
        <v>18</v>
      </c>
      <c r="F53" s="4" t="s">
        <v>22</v>
      </c>
      <c r="G53" s="9" t="s">
        <v>33</v>
      </c>
      <c r="H53" s="1">
        <f>+SUMIF('[1]Tabla N°3'!$C$8:$C$124,"="&amp;$G53,'[1]Tabla N°3'!$BD$8:$BD$124)*1000</f>
        <v>0</v>
      </c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8"/>
      <c r="W53" s="7"/>
    </row>
    <row r="54" spans="1:25" x14ac:dyDescent="0.25">
      <c r="A54" s="3">
        <v>42979</v>
      </c>
      <c r="B54" s="5" t="s">
        <v>43</v>
      </c>
      <c r="C54" s="5"/>
      <c r="D54" s="5"/>
      <c r="E54" s="5" t="s">
        <v>18</v>
      </c>
      <c r="F54" s="5" t="s">
        <v>23</v>
      </c>
      <c r="G54" s="10" t="s">
        <v>33</v>
      </c>
      <c r="H54" s="1">
        <f>+SUMIF('[1]Tabla N°3'!$C$8:$C$124,"="&amp;$G54,'[1]Tabla N°3'!$BC$8:$BC$124)*1000</f>
        <v>0</v>
      </c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8"/>
      <c r="W54" s="7"/>
    </row>
    <row r="55" spans="1:25" x14ac:dyDescent="0.25">
      <c r="A55" s="3">
        <v>42979</v>
      </c>
      <c r="B55" s="6" t="s">
        <v>43</v>
      </c>
      <c r="C55" s="6"/>
      <c r="D55" s="6"/>
      <c r="E55" s="6" t="s">
        <v>18</v>
      </c>
      <c r="F55" s="6" t="s">
        <v>24</v>
      </c>
      <c r="G55" s="11" t="s">
        <v>33</v>
      </c>
      <c r="H55" s="1">
        <f>+SUMIF('[1]Tabla N°3'!$C$8:$C$124,"="&amp;$G55,'[1]Tabla N°3'!$BE$8:$BE$124)*1000</f>
        <v>0</v>
      </c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8"/>
      <c r="W55" s="7"/>
    </row>
    <row r="56" spans="1:25" x14ac:dyDescent="0.25">
      <c r="A56" s="3">
        <v>42979</v>
      </c>
      <c r="B56" s="4" t="s">
        <v>43</v>
      </c>
      <c r="C56" s="4"/>
      <c r="D56" s="4"/>
      <c r="E56" s="4" t="s">
        <v>18</v>
      </c>
      <c r="F56" s="4" t="s">
        <v>19</v>
      </c>
      <c r="G56" s="9" t="s">
        <v>44</v>
      </c>
      <c r="H56" s="1">
        <f>+SUMIF('[1]Tabla N°3'!$C$8:$C$124,"="&amp;$G56,'[1]Tabla N°3'!$X$8:$X$124)*1000</f>
        <v>29672790.494236052</v>
      </c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3" t="str">
        <f>+"OC bloque A:"&amp;'[3]OC_Luz Osorno'!$B$20&amp;", OC bloque B:"&amp;'[3]OC_Luz Osorno'!$B$23&amp;", OC bloque C:"&amp;'[3]OC_Luz Osorno'!$B$26</f>
        <v>OC bloque A:2017339639, OC bloque B:2017339642, OC bloque C:2017339645</v>
      </c>
      <c r="W56" s="7">
        <f>+SUMIF('[1]Tabla N°3'!$C$8:$C$124,"="&amp;$G56,'[1]Tabla N°3'!$V$8:$V$124)*1000</f>
        <v>506161</v>
      </c>
      <c r="X56" t="s">
        <v>40</v>
      </c>
      <c r="Y56" s="7" t="str">
        <f>"OC: "&amp; V56&amp; " "&amp;F56&amp;" "&amp;TEXT(W56,"##.###.###")&amp;" "&amp;X56</f>
        <v>OC: OC bloque A:2017339639, OC bloque B:2017339642, OC bloque C:2017339645 Active Energy 506.161 kWh</v>
      </c>
    </row>
    <row r="57" spans="1:25" x14ac:dyDescent="0.25">
      <c r="A57" s="3">
        <v>42979</v>
      </c>
      <c r="B57" s="5" t="s">
        <v>43</v>
      </c>
      <c r="C57" s="5"/>
      <c r="D57" s="5"/>
      <c r="E57" s="5" t="s">
        <v>18</v>
      </c>
      <c r="F57" s="5" t="s">
        <v>20</v>
      </c>
      <c r="G57" s="10" t="s">
        <v>44</v>
      </c>
      <c r="H57" s="1">
        <f>+SUMIF('[1]Tabla N°3'!$C$8:$C$124,"="&amp;$G57,'[1]Tabla N°3'!$W$8:$W$124)*1000</f>
        <v>4108108.552656224</v>
      </c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8"/>
      <c r="W57" s="7">
        <f>+SUMIF('[1]Tabla N°3'!$C$8:$C$124,"="&amp;$G57,'[1]Tabla N°3'!$U$8:$U$124)*1000</f>
        <v>765.99999999999989</v>
      </c>
      <c r="X57" t="s">
        <v>41</v>
      </c>
      <c r="Y57" s="7" t="str">
        <f t="shared" ref="Y57:Y58" si="7">"OC: "&amp; V57&amp; " "&amp;F57&amp;" "&amp;TEXT(W57,"##.###.###")&amp;" "&amp;X57</f>
        <v>OC:  Capacity 766 kW</v>
      </c>
    </row>
    <row r="58" spans="1:25" x14ac:dyDescent="0.25">
      <c r="A58" s="3">
        <v>42979</v>
      </c>
      <c r="B58" s="6" t="s">
        <v>43</v>
      </c>
      <c r="C58" s="6"/>
      <c r="D58" s="6"/>
      <c r="E58" s="6" t="s">
        <v>18</v>
      </c>
      <c r="F58" s="6" t="s">
        <v>21</v>
      </c>
      <c r="G58" s="11" t="s">
        <v>44</v>
      </c>
      <c r="H58" s="1">
        <f>+SUMIF('[1]Tabla N°3'!$C$8:$C$124,"="&amp;$G58,'[1]Tabla N°3'!$Y$8:$Y$124)*1000</f>
        <v>443257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8"/>
      <c r="W58" s="7"/>
      <c r="X58" t="s">
        <v>42</v>
      </c>
      <c r="Y58" s="7" t="str">
        <f t="shared" si="7"/>
        <v>OC:  Reactive Energy  kVARh</v>
      </c>
    </row>
    <row r="59" spans="1:25" x14ac:dyDescent="0.25">
      <c r="A59" s="3">
        <v>42979</v>
      </c>
      <c r="B59" s="4" t="s">
        <v>43</v>
      </c>
      <c r="C59" s="4"/>
      <c r="D59" s="4"/>
      <c r="E59" s="4" t="s">
        <v>18</v>
      </c>
      <c r="F59" s="4" t="s">
        <v>22</v>
      </c>
      <c r="G59" s="9" t="s">
        <v>44</v>
      </c>
      <c r="H59" s="1">
        <f>+SUMIF('[1]Tabla N°3'!$C$8:$C$124,"="&amp;$G59,'[1]Tabla N°3'!$BD$8:$BD$124)*1000</f>
        <v>0</v>
      </c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8"/>
      <c r="W59" s="7"/>
    </row>
    <row r="60" spans="1:25" x14ac:dyDescent="0.25">
      <c r="A60" s="3">
        <v>42979</v>
      </c>
      <c r="B60" s="5" t="s">
        <v>43</v>
      </c>
      <c r="C60" s="5"/>
      <c r="D60" s="5"/>
      <c r="E60" s="5" t="s">
        <v>18</v>
      </c>
      <c r="F60" s="5" t="s">
        <v>23</v>
      </c>
      <c r="G60" s="10" t="s">
        <v>44</v>
      </c>
      <c r="H60" s="1">
        <f>+SUMIF('[1]Tabla N°3'!$C$8:$C$124,"="&amp;$G60,'[1]Tabla N°3'!$BC$8:$BC$124)*1000</f>
        <v>0</v>
      </c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8"/>
      <c r="W60" s="7"/>
    </row>
    <row r="61" spans="1:25" x14ac:dyDescent="0.25">
      <c r="A61" s="3">
        <v>42979</v>
      </c>
      <c r="B61" s="6" t="s">
        <v>43</v>
      </c>
      <c r="C61" s="6"/>
      <c r="D61" s="6"/>
      <c r="E61" s="6" t="s">
        <v>18</v>
      </c>
      <c r="F61" s="6" t="s">
        <v>24</v>
      </c>
      <c r="G61" s="11" t="s">
        <v>44</v>
      </c>
      <c r="H61" s="1">
        <f>+SUMIF('[1]Tabla N°3'!$C$8:$C$124,"="&amp;$G61,'[1]Tabla N°3'!$BE$8:$BE$124)*1000</f>
        <v>0</v>
      </c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8"/>
      <c r="W61" s="7"/>
    </row>
    <row r="62" spans="1:25" x14ac:dyDescent="0.25">
      <c r="A62" s="3">
        <v>42979</v>
      </c>
      <c r="B62" s="4" t="s">
        <v>43</v>
      </c>
      <c r="C62" s="4"/>
      <c r="D62" s="4"/>
      <c r="E62" s="4" t="s">
        <v>18</v>
      </c>
      <c r="F62" s="4" t="s">
        <v>19</v>
      </c>
      <c r="G62" s="9" t="s">
        <v>34</v>
      </c>
      <c r="H62" s="1">
        <f>+SUMIF('[1]Tabla N°3'!$C$8:$C$124,"="&amp;$G62,'[1]Tabla N°3'!$X$8:$X$124)*1000</f>
        <v>109110801.51002556</v>
      </c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3" t="str">
        <f>+"OC bloque A:"&amp;[4]OC_SAESA!$B$23&amp;", OC bloque B:"&amp;[4]OC_SAESA!$B$26&amp;", OC bloque C:"&amp;[4]OC_SAESA!$B$29</f>
        <v>OC bloque A:2017339586, OC bloque B:2017339589, OC bloque C:2017339593</v>
      </c>
      <c r="W62" s="7">
        <f>+SUMIF('[1]Tabla N°3'!$C$8:$C$124,"="&amp;$G62,'[1]Tabla N°3'!$V$8:$V$124)*1000</f>
        <v>1856927.0000000002</v>
      </c>
      <c r="X62" t="s">
        <v>40</v>
      </c>
      <c r="Y62" s="7" t="str">
        <f>"OC: "&amp; V62&amp; " "&amp;F62&amp;" "&amp;TEXT(W62,"##.###.###")&amp;" "&amp;X62</f>
        <v>OC: OC bloque A:2017339586, OC bloque B:2017339589, OC bloque C:2017339593 Active Energy 1.856.927 kWh</v>
      </c>
    </row>
    <row r="63" spans="1:25" x14ac:dyDescent="0.25">
      <c r="A63" s="3">
        <v>42979</v>
      </c>
      <c r="B63" s="5" t="s">
        <v>43</v>
      </c>
      <c r="C63" s="5"/>
      <c r="D63" s="5"/>
      <c r="E63" s="5" t="s">
        <v>18</v>
      </c>
      <c r="F63" s="5" t="s">
        <v>20</v>
      </c>
      <c r="G63" s="10" t="s">
        <v>34</v>
      </c>
      <c r="H63" s="1">
        <f>+SUMIF('[1]Tabla N°3'!$C$8:$C$124,"="&amp;$G63,'[1]Tabla N°3'!$W$8:$W$124)*1000</f>
        <v>17303193.918415792</v>
      </c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8"/>
      <c r="W63" s="7">
        <f>+SUMIF('[1]Tabla N°3'!$C$8:$C$124,"="&amp;$G63,'[1]Tabla N°3'!$U$8:$U$124)*1000</f>
        <v>3212</v>
      </c>
      <c r="X63" t="s">
        <v>41</v>
      </c>
      <c r="Y63" s="7" t="str">
        <f t="shared" ref="Y63:Y64" si="8">"OC: "&amp; V63&amp; " "&amp;F63&amp;" "&amp;TEXT(W63,"##.###.###")&amp;" "&amp;X63</f>
        <v>OC:  Capacity 3.212 kW</v>
      </c>
    </row>
    <row r="64" spans="1:25" x14ac:dyDescent="0.25">
      <c r="A64" s="3">
        <v>42979</v>
      </c>
      <c r="B64" s="6" t="s">
        <v>43</v>
      </c>
      <c r="C64" s="6"/>
      <c r="D64" s="6"/>
      <c r="E64" s="6" t="s">
        <v>18</v>
      </c>
      <c r="F64" s="6" t="s">
        <v>21</v>
      </c>
      <c r="G64" s="11" t="s">
        <v>34</v>
      </c>
      <c r="H64" s="1">
        <f>+SUMIF('[1]Tabla N°3'!$C$8:$C$124,"="&amp;$G64,'[1]Tabla N°3'!$Y$8:$Y$124)*1000</f>
        <v>36627</v>
      </c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8"/>
      <c r="W64" s="7"/>
      <c r="X64" t="s">
        <v>42</v>
      </c>
      <c r="Y64" s="7" t="str">
        <f t="shared" si="8"/>
        <v>OC:  Reactive Energy  kVARh</v>
      </c>
    </row>
    <row r="65" spans="1:25" x14ac:dyDescent="0.25">
      <c r="A65" s="3">
        <v>42979</v>
      </c>
      <c r="B65" s="4" t="s">
        <v>43</v>
      </c>
      <c r="C65" s="4"/>
      <c r="D65" s="4"/>
      <c r="E65" s="4" t="s">
        <v>18</v>
      </c>
      <c r="F65" s="4" t="s">
        <v>22</v>
      </c>
      <c r="G65" s="9" t="s">
        <v>34</v>
      </c>
      <c r="H65" s="1">
        <f>+SUMIF('[1]Tabla N°3'!$C$8:$C$124,"="&amp;$G65,'[1]Tabla N°3'!$BD$8:$BD$124)*1000</f>
        <v>0</v>
      </c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8"/>
      <c r="W65" s="7"/>
    </row>
    <row r="66" spans="1:25" x14ac:dyDescent="0.25">
      <c r="A66" s="3">
        <v>42979</v>
      </c>
      <c r="B66" s="5" t="s">
        <v>43</v>
      </c>
      <c r="C66" s="5"/>
      <c r="D66" s="5"/>
      <c r="E66" s="5" t="s">
        <v>18</v>
      </c>
      <c r="F66" s="5" t="s">
        <v>23</v>
      </c>
      <c r="G66" s="10" t="s">
        <v>34</v>
      </c>
      <c r="H66" s="1">
        <f>+SUMIF('[1]Tabla N°3'!$C$8:$C$124,"="&amp;$G66,'[1]Tabla N°3'!$BC$8:$BC$124)*1000</f>
        <v>0</v>
      </c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8"/>
      <c r="W66" s="7"/>
    </row>
    <row r="67" spans="1:25" x14ac:dyDescent="0.25">
      <c r="A67" s="3">
        <v>42979</v>
      </c>
      <c r="B67" s="6" t="s">
        <v>43</v>
      </c>
      <c r="C67" s="6"/>
      <c r="D67" s="6"/>
      <c r="E67" s="6" t="s">
        <v>18</v>
      </c>
      <c r="F67" s="6" t="s">
        <v>24</v>
      </c>
      <c r="G67" s="11" t="s">
        <v>34</v>
      </c>
      <c r="H67" s="1">
        <f>+SUMIF('[1]Tabla N°3'!$C$8:$C$124,"="&amp;$G67,'[1]Tabla N°3'!$BE$8:$BE$124)*1000</f>
        <v>0</v>
      </c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8"/>
      <c r="W67" s="7"/>
    </row>
    <row r="68" spans="1:25" x14ac:dyDescent="0.25">
      <c r="A68" s="3">
        <v>42979</v>
      </c>
      <c r="B68" s="4" t="s">
        <v>43</v>
      </c>
      <c r="C68" s="4"/>
      <c r="D68" s="4"/>
      <c r="E68" s="4" t="s">
        <v>18</v>
      </c>
      <c r="F68" s="4" t="s">
        <v>19</v>
      </c>
      <c r="G68" s="9" t="s">
        <v>35</v>
      </c>
      <c r="H68" s="1">
        <f>+SUMIF('[1]Tabla N°3'!$C$8:$C$124,"="&amp;$G68,'[1]Tabla N°3'!$X$8:$X$124)*1000</f>
        <v>18147496.732556496</v>
      </c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8"/>
      <c r="W68" s="7">
        <f>+SUMIF('[1]Tabla N°3'!$C$8:$C$124,"="&amp;$G68,'[1]Tabla N°3'!$V$8:$V$124)*1000</f>
        <v>346480.40386374353</v>
      </c>
      <c r="X68" t="s">
        <v>40</v>
      </c>
      <c r="Y68" s="7" t="str">
        <f>"OC: "&amp; V68&amp; " "&amp;F68&amp;" "&amp;TEXT(W68,"##.###.###")&amp;" "&amp;X68</f>
        <v>OC:  Active Energy 346.480 kWh</v>
      </c>
    </row>
    <row r="69" spans="1:25" x14ac:dyDescent="0.25">
      <c r="A69" s="3">
        <v>42979</v>
      </c>
      <c r="B69" s="5" t="s">
        <v>43</v>
      </c>
      <c r="C69" s="5"/>
      <c r="D69" s="5"/>
      <c r="E69" s="5" t="s">
        <v>18</v>
      </c>
      <c r="F69" s="5" t="s">
        <v>20</v>
      </c>
      <c r="G69" s="10" t="s">
        <v>35</v>
      </c>
      <c r="H69" s="1">
        <f>+SUMIF('[1]Tabla N°3'!$C$8:$C$124,"="&amp;$G69,'[1]Tabla N°3'!$W$8:$W$124)*1000</f>
        <v>687743.10985695757</v>
      </c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8"/>
      <c r="W69" s="7">
        <f>+SUMIF('[1]Tabla N°3'!$C$8:$C$124,"="&amp;$G69,'[1]Tabla N°3'!$U$8:$U$124)*1000</f>
        <v>126.88497057844594</v>
      </c>
      <c r="X69" t="s">
        <v>41</v>
      </c>
      <c r="Y69" s="7" t="str">
        <f t="shared" ref="Y69:Y70" si="9">"OC: "&amp; V69&amp; " "&amp;F69&amp;" "&amp;TEXT(W69,"##.###.###")&amp;" "&amp;X69</f>
        <v>OC:  Capacity 127 kW</v>
      </c>
    </row>
    <row r="70" spans="1:25" x14ac:dyDescent="0.25">
      <c r="A70" s="3">
        <v>42979</v>
      </c>
      <c r="B70" s="6" t="s">
        <v>43</v>
      </c>
      <c r="C70" s="6"/>
      <c r="D70" s="6"/>
      <c r="E70" s="6" t="s">
        <v>18</v>
      </c>
      <c r="F70" s="6" t="s">
        <v>21</v>
      </c>
      <c r="G70" s="11" t="s">
        <v>35</v>
      </c>
      <c r="H70" s="1">
        <f>+SUMIF('[1]Tabla N°3'!$C$8:$C$124,"="&amp;$G70,'[1]Tabla N°3'!$Y$8:$Y$124)*1000</f>
        <v>54.723777415789073</v>
      </c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8"/>
      <c r="W70" s="7"/>
      <c r="X70" t="s">
        <v>42</v>
      </c>
      <c r="Y70" s="7" t="str">
        <f t="shared" si="9"/>
        <v>OC:  Reactive Energy  kVARh</v>
      </c>
    </row>
    <row r="71" spans="1:25" x14ac:dyDescent="0.25">
      <c r="A71" s="3">
        <v>42979</v>
      </c>
      <c r="B71" s="4" t="s">
        <v>43</v>
      </c>
      <c r="C71" s="4"/>
      <c r="D71" s="4"/>
      <c r="E71" s="4" t="s">
        <v>18</v>
      </c>
      <c r="F71" s="4" t="s">
        <v>22</v>
      </c>
      <c r="G71" s="9" t="s">
        <v>35</v>
      </c>
      <c r="H71" s="1">
        <f>+SUMIF('[1]Tabla N°3'!$C$8:$C$124,"="&amp;$G71,'[1]Tabla N°3'!$BD$8:$BD$124)*1000</f>
        <v>-57679.536035131663</v>
      </c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8"/>
      <c r="W71" s="7"/>
      <c r="Y71" t="s">
        <v>46</v>
      </c>
    </row>
    <row r="72" spans="1:25" x14ac:dyDescent="0.25">
      <c r="A72" s="3">
        <v>42979</v>
      </c>
      <c r="B72" s="5" t="s">
        <v>43</v>
      </c>
      <c r="C72" s="5"/>
      <c r="D72" s="5"/>
      <c r="E72" s="5" t="s">
        <v>18</v>
      </c>
      <c r="F72" s="5" t="s">
        <v>23</v>
      </c>
      <c r="G72" s="10" t="s">
        <v>35</v>
      </c>
      <c r="H72" s="1">
        <f>+SUMIF('[1]Tabla N°3'!$C$8:$C$124,"="&amp;$G72,'[1]Tabla N°3'!$BC$8:$BC$124)*1000</f>
        <v>0</v>
      </c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8"/>
      <c r="W72" s="7"/>
      <c r="Y72" t="s">
        <v>46</v>
      </c>
    </row>
    <row r="73" spans="1:25" x14ac:dyDescent="0.25">
      <c r="A73" s="3">
        <v>42979</v>
      </c>
      <c r="B73" s="6" t="s">
        <v>43</v>
      </c>
      <c r="C73" s="6"/>
      <c r="D73" s="6"/>
      <c r="E73" s="6" t="s">
        <v>18</v>
      </c>
      <c r="F73" s="6" t="s">
        <v>24</v>
      </c>
      <c r="G73" s="11" t="s">
        <v>35</v>
      </c>
      <c r="H73" s="1">
        <f>+SUMIF('[1]Tabla N°3'!$C$8:$C$124,"="&amp;$G73,'[1]Tabla N°3'!$BE$8:$BE$124)*1000</f>
        <v>0</v>
      </c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8"/>
      <c r="W73" s="7"/>
      <c r="Y73" t="s">
        <v>46</v>
      </c>
    </row>
    <row r="74" spans="1:25" x14ac:dyDescent="0.25">
      <c r="A74" s="3">
        <v>42979</v>
      </c>
      <c r="B74" s="4" t="s">
        <v>43</v>
      </c>
      <c r="C74" s="4"/>
      <c r="D74" s="4"/>
      <c r="E74" s="4" t="s">
        <v>18</v>
      </c>
      <c r="F74" s="4" t="s">
        <v>19</v>
      </c>
      <c r="G74" s="9" t="s">
        <v>36</v>
      </c>
      <c r="H74" s="1">
        <f>+SUMIF('[1]Tabla N°3'!$C$8:$C$124,"="&amp;$G74,'[1]Tabla N°3'!$X$8:$X$124)*1000</f>
        <v>2258099.2141866637</v>
      </c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8"/>
      <c r="W74" s="7">
        <f>+SUMIF('[1]Tabla N°3'!$C$8:$C$124,"="&amp;$G74,'[1]Tabla N°3'!$V$8:$V$124)*1000</f>
        <v>43511.035133828002</v>
      </c>
      <c r="X74" t="s">
        <v>40</v>
      </c>
      <c r="Y74" s="7" t="str">
        <f>"OC: "&amp; V74&amp; " "&amp;F74&amp;" "&amp;TEXT(W74,"##.###.###")&amp;" "&amp;X74</f>
        <v>OC:  Active Energy 43.511 kWh</v>
      </c>
    </row>
    <row r="75" spans="1:25" x14ac:dyDescent="0.25">
      <c r="A75" s="3">
        <v>42979</v>
      </c>
      <c r="B75" s="5" t="s">
        <v>43</v>
      </c>
      <c r="C75" s="5"/>
      <c r="D75" s="5"/>
      <c r="E75" s="5" t="s">
        <v>18</v>
      </c>
      <c r="F75" s="5" t="s">
        <v>20</v>
      </c>
      <c r="G75" s="10" t="s">
        <v>36</v>
      </c>
      <c r="H75" s="1">
        <f>+SUMIF('[1]Tabla N°3'!$C$8:$C$124,"="&amp;$G75,'[1]Tabla N°3'!$W$8:$W$124)*1000</f>
        <v>71877.984250129259</v>
      </c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8"/>
      <c r="W75" s="7">
        <f>+SUMIF('[1]Tabla N°3'!$C$8:$C$124,"="&amp;$G75,'[1]Tabla N°3'!$U$8:$U$124)*1000</f>
        <v>13.342119083473383</v>
      </c>
      <c r="X75" t="s">
        <v>41</v>
      </c>
      <c r="Y75" s="7" t="str">
        <f t="shared" ref="Y75:Y76" si="10">"OC: "&amp; V75&amp; " "&amp;F75&amp;" "&amp;TEXT(W75,"##.###.###")&amp;" "&amp;X75</f>
        <v>OC:  Capacity 13 kW</v>
      </c>
    </row>
    <row r="76" spans="1:25" x14ac:dyDescent="0.25">
      <c r="A76" s="3">
        <v>42979</v>
      </c>
      <c r="B76" s="6" t="s">
        <v>43</v>
      </c>
      <c r="C76" s="6"/>
      <c r="D76" s="6"/>
      <c r="E76" s="6" t="s">
        <v>18</v>
      </c>
      <c r="F76" s="6" t="s">
        <v>21</v>
      </c>
      <c r="G76" s="11" t="s">
        <v>36</v>
      </c>
      <c r="H76" s="1">
        <f>+SUMIF('[1]Tabla N°3'!$C$8:$C$124,"="&amp;$G76,'[1]Tabla N°3'!$Y$8:$Y$124)*1000</f>
        <v>0</v>
      </c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8"/>
      <c r="W76" s="7"/>
      <c r="X76" t="s">
        <v>42</v>
      </c>
      <c r="Y76" s="7" t="str">
        <f t="shared" si="10"/>
        <v>OC:  Reactive Energy  kVARh</v>
      </c>
    </row>
    <row r="77" spans="1:25" x14ac:dyDescent="0.25">
      <c r="A77" s="3">
        <v>42979</v>
      </c>
      <c r="B77" s="4" t="s">
        <v>43</v>
      </c>
      <c r="C77" s="4"/>
      <c r="D77" s="4"/>
      <c r="E77" s="4" t="s">
        <v>18</v>
      </c>
      <c r="F77" s="4" t="s">
        <v>22</v>
      </c>
      <c r="G77" s="9" t="s">
        <v>36</v>
      </c>
      <c r="H77" s="1">
        <f>+SUMIF('[1]Tabla N°3'!$C$8:$C$124,"="&amp;$G77,'[1]Tabla N°3'!$BD$8:$BD$124)*1000</f>
        <v>-7158.6210375849623</v>
      </c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8"/>
      <c r="W77" s="7"/>
      <c r="Y77" t="str">
        <f t="shared" ref="Y77:Y79" si="11">+Y71</f>
        <v>Reliquidacion FAIE  2017</v>
      </c>
    </row>
    <row r="78" spans="1:25" x14ac:dyDescent="0.25">
      <c r="A78" s="3">
        <v>42979</v>
      </c>
      <c r="B78" s="5" t="s">
        <v>43</v>
      </c>
      <c r="C78" s="5"/>
      <c r="D78" s="5"/>
      <c r="E78" s="5" t="s">
        <v>18</v>
      </c>
      <c r="F78" s="5" t="s">
        <v>23</v>
      </c>
      <c r="G78" s="10" t="s">
        <v>36</v>
      </c>
      <c r="H78" s="1">
        <f>+SUMIF('[1]Tabla N°3'!$C$8:$C$124,"="&amp;$G78,'[1]Tabla N°3'!$BC$8:$BC$124)*1000</f>
        <v>0</v>
      </c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8"/>
      <c r="W78" s="7"/>
      <c r="Y78" t="str">
        <f t="shared" si="11"/>
        <v>Reliquidacion FAIE  2017</v>
      </c>
    </row>
    <row r="79" spans="1:25" x14ac:dyDescent="0.25">
      <c r="A79" s="3">
        <v>42979</v>
      </c>
      <c r="B79" s="6" t="s">
        <v>43</v>
      </c>
      <c r="C79" s="6"/>
      <c r="D79" s="6"/>
      <c r="E79" s="6" t="s">
        <v>18</v>
      </c>
      <c r="F79" s="6" t="s">
        <v>24</v>
      </c>
      <c r="G79" s="11" t="s">
        <v>36</v>
      </c>
      <c r="H79" s="1">
        <f>+SUMIF('[1]Tabla N°3'!$C$8:$C$124,"="&amp;$G79,'[1]Tabla N°3'!$BE$8:$BE$124)*1000</f>
        <v>0</v>
      </c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8"/>
      <c r="W79" s="7"/>
      <c r="Y79" t="str">
        <f t="shared" si="11"/>
        <v>Reliquidacion FAIE  2017</v>
      </c>
    </row>
  </sheetData>
  <autoFilter ref="A1:Y79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cp:lastPrinted>2017-08-01T13:54:55Z</cp:lastPrinted>
  <dcterms:created xsi:type="dcterms:W3CDTF">2017-02-09T12:25:43Z</dcterms:created>
  <dcterms:modified xsi:type="dcterms:W3CDTF">2017-10-16T15:30:29Z</dcterms:modified>
</cp:coreProperties>
</file>